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persons/person.xml" ContentType="application/vnd.ms-excel.person+xml"/>
  <Override PartName="/xl/threadedComments/threadedComment1.xml" ContentType="application/vnd.ms-excel.threadedcomments+xml"/>
  <Override PartName="/xl/threadedComments/threadedComment2.xml" ContentType="application/vnd.ms-excel.threadedcomment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/>
  <mc:AlternateContent xmlns:mc="http://schemas.openxmlformats.org/markup-compatibility/2006">
    <mc:Choice Requires="x15">
      <x15ac:absPath xmlns:x15ac="http://schemas.microsoft.com/office/spreadsheetml/2010/11/ac" url="C:\Users\86527487215\Desktop\"/>
    </mc:Choice>
  </mc:AlternateContent>
  <xr:revisionPtr revIDLastSave="0" documentId="8_{95B071C7-BDC9-4647-86BE-C2A8AEA1A0AF}" xr6:coauthVersionLast="47" xr6:coauthVersionMax="47" xr10:uidLastSave="{00000000-0000-0000-0000-000000000000}"/>
  <bookViews>
    <workbookView xWindow="-120" yWindow="-120" windowWidth="29040" windowHeight="15840" activeTab="2" xr2:uid="{00000000-000D-0000-FFFF-FFFF00000000}"/>
  </bookViews>
  <sheets>
    <sheet name="Plan2" sheetId="1" state="hidden" r:id="rId1"/>
    <sheet name="Plan3" sheetId="2" state="hidden" r:id="rId2"/>
    <sheet name="resumo" sheetId="3" r:id="rId3"/>
    <sheet name="Vigilante diurno (ARM.)" sheetId="4" r:id="rId4"/>
    <sheet name="Vigilante noturno (ARM.) (2)" sheetId="5" r:id="rId5"/>
    <sheet name="Horista Diurno " sheetId="6" state="hidden" r:id="rId6"/>
    <sheet name="Horista Noturno " sheetId="7" state="hidden" r:id="rId7"/>
    <sheet name="Material e uniforme" sheetId="8" r:id="rId8"/>
  </sheets>
  <definedNames>
    <definedName name="_xlnm.Print_Area" localSheetId="5">'Horista Diurno '!$A$1:$E$92</definedName>
    <definedName name="_xlnm.Print_Area" localSheetId="6">'Horista Noturno '!$A$1:$E$92</definedName>
    <definedName name="_xlnm.Print_Area" localSheetId="7">'Material e uniforme'!$A$1:$I$37</definedName>
    <definedName name="_xlnm.Print_Area" localSheetId="2">resumo!$A$1:$J$8</definedName>
    <definedName name="_xlnm.Print_Area" localSheetId="3">'Vigilante diurno (ARM.)'!$A$1:$E$109</definedName>
    <definedName name="_xlnm.Print_Area" localSheetId="4">'Vigilante noturno (ARM.) (2)'!$A$1:$E$110</definedName>
  </definedNames>
  <calcPr calcId="191029" fullPrecision="0"/>
</workbook>
</file>

<file path=xl/calcChain.xml><?xml version="1.0" encoding="utf-8"?>
<calcChain xmlns="http://schemas.openxmlformats.org/spreadsheetml/2006/main">
  <c r="E58" i="4" l="1"/>
  <c r="E65" i="4" s="1"/>
  <c r="E53" i="4"/>
  <c r="E62" i="5"/>
  <c r="E61" i="5"/>
  <c r="E63" i="5"/>
  <c r="E58" i="5"/>
  <c r="E57" i="5"/>
  <c r="E56" i="5"/>
  <c r="E55" i="5"/>
  <c r="E54" i="5"/>
  <c r="E53" i="5"/>
  <c r="E57" i="4"/>
  <c r="E56" i="4"/>
  <c r="E55" i="4"/>
  <c r="E54" i="4"/>
  <c r="E81" i="4"/>
  <c r="E80" i="4"/>
  <c r="E79" i="4"/>
  <c r="E45" i="5"/>
  <c r="E44" i="5"/>
  <c r="E45" i="4"/>
  <c r="E44" i="4"/>
  <c r="E41" i="4"/>
  <c r="D57" i="5"/>
  <c r="D57" i="4"/>
  <c r="D54" i="4"/>
  <c r="E16" i="4"/>
  <c r="E39" i="5"/>
  <c r="E39" i="4"/>
  <c r="F3" i="8"/>
  <c r="E70" i="4"/>
  <c r="E71" i="5"/>
  <c r="E40" i="5"/>
  <c r="E40" i="4"/>
  <c r="E43" i="5"/>
  <c r="D37" i="4"/>
  <c r="D56" i="4" s="1"/>
  <c r="E43" i="4"/>
  <c r="E41" i="5"/>
  <c r="F36" i="8"/>
  <c r="I36" i="8" s="1"/>
  <c r="I22" i="8"/>
  <c r="E66" i="4" l="1"/>
  <c r="E61" i="4"/>
  <c r="E62" i="4"/>
  <c r="E64" i="4"/>
  <c r="D91" i="5"/>
  <c r="D90" i="4"/>
  <c r="E71" i="4"/>
  <c r="D67" i="4"/>
  <c r="D74" i="4" s="1"/>
  <c r="F35" i="8" l="1"/>
  <c r="I35" i="8" s="1"/>
  <c r="F34" i="8"/>
  <c r="I34" i="8" s="1"/>
  <c r="F33" i="8"/>
  <c r="I33" i="8" s="1"/>
  <c r="F32" i="8"/>
  <c r="I32" i="8" s="1"/>
  <c r="F31" i="8"/>
  <c r="I31" i="8" s="1"/>
  <c r="F30" i="8"/>
  <c r="I30" i="8" s="1"/>
  <c r="F29" i="8"/>
  <c r="I29" i="8" s="1"/>
  <c r="F28" i="8"/>
  <c r="I28" i="8" s="1"/>
  <c r="F23" i="8"/>
  <c r="I23" i="8" s="1"/>
  <c r="F21" i="8"/>
  <c r="I21" i="8" s="1"/>
  <c r="F20" i="8"/>
  <c r="I20" i="8" s="1"/>
  <c r="F19" i="8"/>
  <c r="I19" i="8" s="1"/>
  <c r="F12" i="8"/>
  <c r="H12" i="8" s="1"/>
  <c r="F11" i="8"/>
  <c r="H11" i="8" s="1"/>
  <c r="F10" i="8"/>
  <c r="H10" i="8" s="1"/>
  <c r="F9" i="8"/>
  <c r="H9" i="8" s="1"/>
  <c r="F8" i="8"/>
  <c r="H8" i="8" s="1"/>
  <c r="F7" i="8"/>
  <c r="H7" i="8" s="1"/>
  <c r="F6" i="8"/>
  <c r="H6" i="8" s="1"/>
  <c r="F5" i="8"/>
  <c r="H5" i="8" s="1"/>
  <c r="F4" i="8"/>
  <c r="H4" i="8" s="1"/>
  <c r="H3" i="8"/>
  <c r="E79" i="7"/>
  <c r="E69" i="7"/>
  <c r="E70" i="7" s="1"/>
  <c r="E74" i="7" s="1"/>
  <c r="D65" i="7"/>
  <c r="D64" i="7"/>
  <c r="D63" i="7"/>
  <c r="D62" i="7"/>
  <c r="D60" i="7"/>
  <c r="D56" i="7"/>
  <c r="D53" i="7"/>
  <c r="E43" i="7"/>
  <c r="E42" i="7"/>
  <c r="E40" i="7"/>
  <c r="D37" i="7"/>
  <c r="D55" i="7" s="1"/>
  <c r="D24" i="7"/>
  <c r="D26" i="7" s="1"/>
  <c r="E18" i="7"/>
  <c r="E17" i="7"/>
  <c r="E16" i="7"/>
  <c r="E39" i="7" s="1"/>
  <c r="F8" i="7"/>
  <c r="G8" i="7" s="1"/>
  <c r="G9" i="7" s="1"/>
  <c r="G11" i="7" s="1"/>
  <c r="G7" i="7"/>
  <c r="E79" i="6"/>
  <c r="E69" i="6"/>
  <c r="E70" i="6" s="1"/>
  <c r="E74" i="6" s="1"/>
  <c r="D65" i="6"/>
  <c r="D64" i="6"/>
  <c r="D63" i="6"/>
  <c r="D62" i="6"/>
  <c r="D60" i="6"/>
  <c r="D56" i="6"/>
  <c r="D53" i="6"/>
  <c r="E43" i="6"/>
  <c r="E42" i="6"/>
  <c r="E40" i="6"/>
  <c r="D37" i="6"/>
  <c r="D55" i="6" s="1"/>
  <c r="D24" i="6"/>
  <c r="D26" i="6" s="1"/>
  <c r="E17" i="6"/>
  <c r="E16" i="6"/>
  <c r="E41" i="6" s="1"/>
  <c r="D99" i="5"/>
  <c r="E72" i="5"/>
  <c r="E76" i="5" s="1"/>
  <c r="D61" i="5"/>
  <c r="D54" i="5"/>
  <c r="E42" i="5"/>
  <c r="D37" i="5"/>
  <c r="D56" i="5" s="1"/>
  <c r="D24" i="5"/>
  <c r="D26" i="5" s="1"/>
  <c r="E17" i="5"/>
  <c r="E16" i="5"/>
  <c r="D98" i="4"/>
  <c r="E75" i="4"/>
  <c r="D76" i="4"/>
  <c r="E42" i="4"/>
  <c r="D24" i="4"/>
  <c r="D26" i="4" s="1"/>
  <c r="E18" i="4"/>
  <c r="E17" i="4"/>
  <c r="E19" i="4" s="1"/>
  <c r="D13" i="1"/>
  <c r="D12" i="1"/>
  <c r="D11" i="1"/>
  <c r="D10" i="1"/>
  <c r="D9" i="1"/>
  <c r="D8" i="1"/>
  <c r="E49" i="4" l="1"/>
  <c r="E39" i="6"/>
  <c r="D57" i="6"/>
  <c r="D66" i="7"/>
  <c r="D73" i="7" s="1"/>
  <c r="D75" i="7" s="1"/>
  <c r="E44" i="6"/>
  <c r="E48" i="6" s="1"/>
  <c r="D66" i="6"/>
  <c r="D73" i="6" s="1"/>
  <c r="D75" i="6" s="1"/>
  <c r="E18" i="6"/>
  <c r="E19" i="6" s="1"/>
  <c r="E20" i="6" s="1"/>
  <c r="E21" i="6" s="1"/>
  <c r="E41" i="7"/>
  <c r="E44" i="7" s="1"/>
  <c r="E48" i="7" s="1"/>
  <c r="D68" i="5"/>
  <c r="D75" i="5" s="1"/>
  <c r="D77" i="5" s="1"/>
  <c r="E20" i="4"/>
  <c r="E21" i="4" s="1"/>
  <c r="E18" i="5"/>
  <c r="E19" i="5" s="1"/>
  <c r="H24" i="8"/>
  <c r="D58" i="5"/>
  <c r="H13" i="8"/>
  <c r="D58" i="4"/>
  <c r="H37" i="8"/>
  <c r="E19" i="7"/>
  <c r="D57" i="7"/>
  <c r="E101" i="4" l="1"/>
  <c r="D20" i="4"/>
  <c r="D20" i="5"/>
  <c r="E20" i="5"/>
  <c r="E21" i="5" s="1"/>
  <c r="E83" i="4"/>
  <c r="E25" i="4"/>
  <c r="E24" i="4"/>
  <c r="E56" i="6"/>
  <c r="E85" i="6"/>
  <c r="E25" i="6"/>
  <c r="E54" i="6"/>
  <c r="E52" i="6"/>
  <c r="E24" i="6"/>
  <c r="E53" i="6"/>
  <c r="E55" i="6"/>
  <c r="E81" i="5"/>
  <c r="E78" i="7"/>
  <c r="E82" i="7" s="1"/>
  <c r="E89" i="7" s="1"/>
  <c r="E78" i="6"/>
  <c r="E82" i="6" s="1"/>
  <c r="E89" i="6" s="1"/>
  <c r="E80" i="5"/>
  <c r="E82" i="5"/>
  <c r="E20" i="7"/>
  <c r="E21" i="7" s="1"/>
  <c r="E26" i="6" l="1"/>
  <c r="E25" i="5"/>
  <c r="E24" i="5"/>
  <c r="E102" i="5"/>
  <c r="E26" i="4"/>
  <c r="E54" i="7"/>
  <c r="E25" i="7"/>
  <c r="E85" i="7"/>
  <c r="E52" i="7"/>
  <c r="E24" i="7"/>
  <c r="E26" i="7" s="1"/>
  <c r="E46" i="7" s="1"/>
  <c r="E56" i="7"/>
  <c r="E55" i="7"/>
  <c r="E53" i="7"/>
  <c r="E30" i="6"/>
  <c r="E31" i="6"/>
  <c r="E33" i="6"/>
  <c r="E34" i="6"/>
  <c r="E84" i="5"/>
  <c r="E106" i="5" s="1"/>
  <c r="E57" i="6"/>
  <c r="E87" i="6" s="1"/>
  <c r="E105" i="4"/>
  <c r="E36" i="6"/>
  <c r="E32" i="6"/>
  <c r="E47" i="4" l="1"/>
  <c r="E57" i="7"/>
  <c r="E87" i="7" s="1"/>
  <c r="E46" i="6"/>
  <c r="E29" i="6"/>
  <c r="E37" i="6" s="1"/>
  <c r="E47" i="6" s="1"/>
  <c r="E49" i="6" s="1"/>
  <c r="E35" i="6"/>
  <c r="E26" i="5"/>
  <c r="E32" i="4"/>
  <c r="E31" i="4"/>
  <c r="E35" i="4"/>
  <c r="E33" i="4"/>
  <c r="E36" i="4"/>
  <c r="E30" i="4"/>
  <c r="E29" i="4"/>
  <c r="E34" i="4"/>
  <c r="E32" i="7"/>
  <c r="E29" i="7"/>
  <c r="E33" i="7"/>
  <c r="E34" i="7"/>
  <c r="E30" i="7"/>
  <c r="E36" i="7"/>
  <c r="E31" i="7"/>
  <c r="E35" i="7"/>
  <c r="E34" i="5" l="1"/>
  <c r="E29" i="5"/>
  <c r="E62" i="6"/>
  <c r="E61" i="6"/>
  <c r="E64" i="6"/>
  <c r="E63" i="6"/>
  <c r="E65" i="6"/>
  <c r="E60" i="6"/>
  <c r="E66" i="6" s="1"/>
  <c r="E73" i="6" s="1"/>
  <c r="E75" i="6" s="1"/>
  <c r="E88" i="6" s="1"/>
  <c r="E90" i="6" s="1"/>
  <c r="E91" i="6" s="1"/>
  <c r="E86" i="6"/>
  <c r="E31" i="5"/>
  <c r="E33" i="5"/>
  <c r="E35" i="5"/>
  <c r="E47" i="5"/>
  <c r="E30" i="5"/>
  <c r="E36" i="5"/>
  <c r="E32" i="5"/>
  <c r="E37" i="4"/>
  <c r="E37" i="7"/>
  <c r="E47" i="7" s="1"/>
  <c r="E49" i="7" s="1"/>
  <c r="E37" i="5" l="1"/>
  <c r="E48" i="4"/>
  <c r="E50" i="4" s="1"/>
  <c r="E86" i="7"/>
  <c r="E64" i="7"/>
  <c r="E60" i="7"/>
  <c r="E63" i="7"/>
  <c r="E65" i="7"/>
  <c r="E62" i="7"/>
  <c r="E61" i="7"/>
  <c r="E48" i="5" l="1"/>
  <c r="E102" i="4"/>
  <c r="E66" i="7"/>
  <c r="E73" i="7" s="1"/>
  <c r="E75" i="7" s="1"/>
  <c r="E88" i="7" s="1"/>
  <c r="E90" i="7" s="1"/>
  <c r="E91" i="7" s="1"/>
  <c r="E63" i="4" l="1"/>
  <c r="E67" i="4" s="1"/>
  <c r="E74" i="4" l="1"/>
  <c r="E76" i="4" s="1"/>
  <c r="E84" i="4" s="1"/>
  <c r="E85" i="4" s="1"/>
  <c r="E104" i="4" l="1"/>
  <c r="E106" i="4" s="1"/>
  <c r="E88" i="4"/>
  <c r="E89" i="4" s="1"/>
  <c r="E90" i="4" s="1"/>
  <c r="E91" i="4" s="1"/>
  <c r="E97" i="4" s="1"/>
  <c r="E93" i="4" l="1"/>
  <c r="E94" i="4"/>
  <c r="E98" i="4" l="1"/>
  <c r="E99" i="4" s="1"/>
  <c r="E107" i="4" s="1"/>
  <c r="E108" i="4" s="1"/>
  <c r="E109" i="4" s="1"/>
  <c r="H4" i="3" l="1"/>
  <c r="I4" i="3" s="1"/>
  <c r="J4" i="3" s="1"/>
  <c r="E49" i="5"/>
  <c r="E50" i="5" s="1"/>
  <c r="E65" i="5" l="1"/>
  <c r="E64" i="5"/>
  <c r="E66" i="5"/>
  <c r="E103" i="5"/>
  <c r="E68" i="5" l="1"/>
  <c r="E75" i="5" s="1"/>
  <c r="E77" i="5" s="1"/>
  <c r="E105" i="5" l="1"/>
  <c r="E107" i="5" s="1"/>
  <c r="E85" i="5"/>
  <c r="E86" i="5" s="1"/>
  <c r="E89" i="5" s="1"/>
  <c r="E90" i="5" s="1"/>
  <c r="E91" i="5" s="1"/>
  <c r="E92" i="5" s="1"/>
  <c r="E94" i="5" l="1"/>
  <c r="E95" i="5"/>
  <c r="E98" i="5"/>
  <c r="E99" i="5" l="1"/>
  <c r="E100" i="5" s="1"/>
  <c r="E108" i="5" s="1"/>
  <c r="E109" i="5" s="1"/>
  <c r="E110" i="5" s="1"/>
  <c r="H5" i="3" s="1"/>
  <c r="I5" i="3" s="1"/>
  <c r="I6" i="3" l="1"/>
  <c r="I8" i="3" s="1"/>
  <c r="J5" i="3"/>
  <c r="J6" i="3" s="1"/>
  <c r="J8" i="3" s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tc={003E004F-0071-43F0-B653-008C00EB003C}</author>
  </authors>
  <commentList>
    <comment ref="B17" authorId="0" shapeId="0" xr:uid="{003E004F-0071-43F0-B653-008C00EB003C}">
      <text>
        <r>
          <rPr>
            <b/>
            <sz val="9"/>
            <rFont val="Tahoma"/>
          </rPr>
          <t>João Vitor Rodrigues de Souza:</t>
        </r>
        <r>
          <rPr>
            <sz val="9"/>
            <rFont val="Tahoma"/>
          </rPr>
          <t xml:space="preserve">
Calculado sobre o salário minimo. 
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tc={006E0074-00D4-4763-820A-0085005B00C7}</author>
    <author>tc={001B00E0-006A-4901-80F4-00CA009300E1}</author>
  </authors>
  <commentList>
    <comment ref="B17" authorId="0" shapeId="0" xr:uid="{006E0074-00D4-4763-820A-0085005B00C7}">
      <text>
        <r>
          <rPr>
            <b/>
            <sz val="9"/>
            <rFont val="Tahoma"/>
          </rPr>
          <t>João Vitor Rodrigues de Souza:</t>
        </r>
        <r>
          <rPr>
            <sz val="9"/>
            <rFont val="Tahoma"/>
          </rPr>
          <t xml:space="preserve">
Calculado sobre o salário minimo. 
</t>
        </r>
      </text>
    </comment>
    <comment ref="D18" authorId="1" shapeId="0" xr:uid="{001B00E0-006A-4901-80F4-00CA009300E1}">
      <text>
        <r>
          <rPr>
            <b/>
            <sz val="9"/>
            <rFont val="Tahoma"/>
          </rPr>
          <t>João Vitor Rodrigues de Souza:</t>
        </r>
        <r>
          <rPr>
            <sz val="9"/>
            <rFont val="Tahoma"/>
          </rPr>
          <t xml:space="preserve">
MEDIA ARITIMETICA:
365 DIAS / 12 MESES =30,42 DIAS DE TRABALHO MENSAL
30,42 DIAS / 2 VIGILANTES POR MÊS = 15,21 DIAS
</t>
        </r>
      </text>
    </comment>
  </commentList>
</comments>
</file>

<file path=xl/sharedStrings.xml><?xml version="1.0" encoding="utf-8"?>
<sst xmlns="http://schemas.openxmlformats.org/spreadsheetml/2006/main" count="890" uniqueCount="289">
  <si>
    <t>27/08/2012 - APLICABILIDADE DA LEI Nº 12.506, DE 11 DE OUTUBRO DE 2011</t>
  </si>
  <si>
    <t>AVISO PRÉVIO TRABALHADO</t>
  </si>
  <si>
    <t>COMUNICA</t>
  </si>
  <si>
    <t>Com a publicação da LEI 12.506/2011, ainda que esta não se manifeste sobre a redução da jornada e da proporcionalidade nos dias de falta ao trabalho no caso de aviso prévio trabalhado, poder-se-ia entender que o empregado teria direito à redução de 2 horas diárias, bem como poderia faltar ao trabalho o número de dias proporcionais ao tempo trabalhado.</t>
  </si>
  <si>
    <r>
      <t>ASSIM SENDO, COM A NOVA PREVISÃO LEGAL</t>
    </r>
    <r>
      <rPr>
        <b/>
        <sz val="8"/>
        <color indexed="2"/>
        <rFont val="Verdana"/>
      </rPr>
      <t>, HAVERÁ NECESSIDADE DE MODIFICAÇÃO NA METODOLOGIA ATÉ ENTÃO ADOTADA PARA PRORROGAÇÃO DOS CONTRATOS DE PRESTAÇÃO DE SERVIÇOS COM ALOCAÇÃO DE MÃO DE OBRA. NESSE CASO, O VALOR PREVISTO A TÍTULO DE AVISO PRÉVIO DEVERÁ CONSIDERAR 3 (TRÊS) DIAS PARA CADA ANO DE PRORROGAÇÃO, ATÉ O LIMITE DE 12 (DOZE) DIAS, PERFAZENDO UM TOTAL DE 42 (QUARENTA E DOIS) DIAS</t>
    </r>
    <r>
      <rPr>
        <sz val="8"/>
        <color indexed="64"/>
        <rFont val="Verdana"/>
      </rPr>
      <t>, VISTO QUE O INCISO II DO ART. 57 DA LEI N° 8.666, DE 21 DE JUNHO DE 1993, PERMITE QUE OS CONTRATOS DE PRESTAÇÃO DE SERVIÇOS CONTINUADOS SEJAM PRORROGADOS ATÉ UM LIMITE DE SESSENTA MESES, CASO OS PREÇOS E CONDIÇÕES SEJAM MAIS VANTAJOSOS PARA A ADMINISTRAÇÃO. DESSA FORMA, A METODOLOGIA REFLETIRÁ O PRAZO DE AVISO PRÉVIO QUE O EMPREGADO ACUMULA NO PRIMEIRO ANO E NOS SEGUINTES DO CONTRATO.</t>
    </r>
  </si>
  <si>
    <t>Aviso Prévio Trabalhado - Demissão Sem Justa Causa</t>
  </si>
  <si>
    <t>BRASÍLIA-DF, 15 DE AGOSTO DE 2012</t>
  </si>
  <si>
    <t>Tempo Trabalhado</t>
  </si>
  <si>
    <t>Dias de Aviso</t>
  </si>
  <si>
    <t>Faltas ao Trabalho</t>
  </si>
  <si>
    <t>SECRETARIA DE LOGÍSTICA E TECNOLOGIA DA INFORMAÇÃO – SLTI</t>
  </si>
  <si>
    <t>no final do aviso</t>
  </si>
  <si>
    <t>DEPARTAMENTO DE LOGÍSTICA E SERVIÇOS GERAIS – DLSG</t>
  </si>
  <si>
    <t>Até 1 ano</t>
  </si>
  <si>
    <t>COORDENAÇÃO-GERAL DE NORMAS – CGN</t>
  </si>
  <si>
    <t>Até 2 anos</t>
  </si>
  <si>
    <t>Até 3 anos</t>
  </si>
  <si>
    <t>Até 4 anos</t>
  </si>
  <si>
    <t>Até 5 anos</t>
  </si>
  <si>
    <t>Até 6 anos</t>
  </si>
  <si>
    <t>PRORROGAÇÃO EXECEPCIONAL (§ 4º DO ART. 57 DA LLC)</t>
  </si>
  <si>
    <t>Até 7 anos</t>
  </si>
  <si>
    <t>]</t>
  </si>
  <si>
    <t>Até 8 anos</t>
  </si>
  <si>
    <t>Até 9 anos</t>
  </si>
  <si>
    <t>Até 10 anos</t>
  </si>
  <si>
    <t>Até 11 anos</t>
  </si>
  <si>
    <t>Até 12 anos</t>
  </si>
  <si>
    <t>Até 13 anos</t>
  </si>
  <si>
    <t>Até 14 anos</t>
  </si>
  <si>
    <t>Até 15 anos</t>
  </si>
  <si>
    <t>Até 16 anos</t>
  </si>
  <si>
    <t>Até 17 anos</t>
  </si>
  <si>
    <t>Até 18 anos</t>
  </si>
  <si>
    <t>Até 19 anos</t>
  </si>
  <si>
    <t>Até 20 anos</t>
  </si>
  <si>
    <t>A partir de 20 anos</t>
  </si>
  <si>
    <t>VOLTAR PLANILHA PRINCIPAL</t>
  </si>
  <si>
    <r>
      <t>Nota:</t>
    </r>
    <r>
      <rPr>
        <sz val="14"/>
        <color indexed="64"/>
        <rFont val="Calibri"/>
        <scheme val="minor"/>
      </rPr>
      <t> Entretanto, a lei não especifica que deva aplicar esta proporcionalidade de acordo com o tempo de empresa, porquanto </t>
    </r>
    <r>
      <rPr>
        <b/>
        <u/>
        <sz val="14"/>
        <color indexed="64"/>
        <rFont val="Calibri"/>
        <scheme val="minor"/>
      </rPr>
      <t>entendemos que a falta ao final do aviso ainda seja de 7 (sete) dias</t>
    </r>
    <r>
      <rPr>
        <sz val="14"/>
        <color indexed="64"/>
        <rFont val="Calibri"/>
        <scheme val="minor"/>
      </rPr>
      <t>. Já em relação a redução de jornada, </t>
    </r>
    <r>
      <rPr>
        <b/>
        <u/>
        <sz val="14"/>
        <color indexed="64"/>
        <rFont val="Calibri"/>
        <scheme val="minor"/>
      </rPr>
      <t>entendemos que deva ser de 2 horas independentemente do número de dias</t>
    </r>
    <r>
      <rPr>
        <sz val="14"/>
        <color indexed="64"/>
        <rFont val="Calibri"/>
        <scheme val="minor"/>
      </rPr>
      <t> de aviso trabalhado.</t>
    </r>
  </si>
  <si>
    <t>Exemplo</t>
  </si>
  <si>
    <t>Empregado (com um ano de emprego) recebeu a comunicação de desligamento em 01.07.2011, optou pela falta ao serviço durante os últimos 7 (sete) dias corridos. Neste caso, considerando o início da contagem dos 30 dias em 02.07.2011 (dia seguinte ao da comunicação), o término do aviso e consequentemente a baixa na CTPS foi em 31.07.2011, embora o mesmo só trabalhe até 24.07.2011.</t>
  </si>
  <si>
    <t>Neste caso, a data de pagamento das verbas rescisórias será o dia seguinte ao término do aviso, ou seja, 01.08.2011.</t>
  </si>
  <si>
    <t>FONTE: www.guiatrabalhista.com.br</t>
  </si>
  <si>
    <t>FALTAS LEGAIS</t>
  </si>
  <si>
    <t>Limite de Faltas</t>
  </si>
  <si>
    <t>Motivo</t>
  </si>
  <si>
    <t>Colunas1</t>
  </si>
  <si>
    <t>Colunas2</t>
  </si>
  <si>
    <t>até 2 dias consecutivos</t>
  </si>
  <si>
    <t>Falecimento de cônjuge, ascendente, descendente, irmão ou pessoa que, declarada em sua CTPS, viva sob sua dependência econômica.</t>
  </si>
  <si>
    <t>até 3 dias consecutivos</t>
  </si>
  <si>
    <t>Casamento</t>
  </si>
  <si>
    <t>5 dias, no decorrer da primeira semana</t>
  </si>
  <si>
    <t>Nascimento de Filho (Este inciso fica tacitamente revogado em virtude do inciso XIX do art. 7º da CF/88 que instituiu a Licença-Paternidade e pelo § 1º do Art. 10 da ADCT/88 que fixou o prazo para 5 (cinco) dias.)</t>
  </si>
  <si>
    <t>1 dia em cada 12 meses de trabalho</t>
  </si>
  <si>
    <t>Doação voluntária de sangue devidamente comprovada</t>
  </si>
  <si>
    <t>até 2 dias consecutivos ou não</t>
  </si>
  <si>
    <t>Alistamento eleitoral</t>
  </si>
  <si>
    <t>até 9 dias</t>
  </si>
  <si>
    <t>gala ou luto, em conseqüência de falecimento do cônjuge, do pai ou mãe, ou de filho de professor</t>
  </si>
  <si>
    <t>---</t>
  </si>
  <si>
    <t>Dias em que estiver comprovadamente realizando provas do exame vestibular em estabelecimento de ensino superior</t>
  </si>
  <si>
    <t>No período de tempo em que tiver de cumprir as exigências do Serviço Militar (art. 65 letra "c" da Lei nº 4375/64)</t>
  </si>
  <si>
    <t>Apresentar-se, anualmente, no local e data que forem fixados, para fins de exercício de apresentação das reservas ou cerimônia cívica do Dia do Reservista.</t>
  </si>
  <si>
    <t>Ausências decorrentes de exercícios ou manobras, pelo convocado matriculado em órgão de formação de reserva (art.60 § 4º da Lei º 4375/64)</t>
  </si>
  <si>
    <t>Ausência do empregado, justificada, a critério do empregador</t>
  </si>
  <si>
    <t>Paralisação dos serviços nos dias em que, por conveniência do empregador, não tenha havido trabalho.</t>
  </si>
  <si>
    <t>Falta ao serviço por acidente de trabalho</t>
  </si>
  <si>
    <t>2 semanas</t>
  </si>
  <si>
    <t>Aborto não criminoso, comprovado por atestado médico oficial</t>
  </si>
  <si>
    <t>até 15 dias</t>
  </si>
  <si>
    <t>Doença, devidamente comprovada por atestado médico (1)</t>
  </si>
  <si>
    <t>Comparecimento necessário, como parte, à Justiça do Trabalho</t>
  </si>
  <si>
    <t>Comparecimento para depor na Justiça, quando devidamente arrolado ou convocado como testemunha</t>
  </si>
  <si>
    <t>Comparecimento às sessões do júri, como jurado sorteado</t>
  </si>
  <si>
    <t>Ausências dos representantes dos trabalhadores no Conselho Curador do FGTS, decorrentes de atividades desse órgão</t>
  </si>
  <si>
    <t>Convocação para o serviço eleitoral</t>
  </si>
  <si>
    <t>PORTO VELHO</t>
  </si>
  <si>
    <t>ITEM</t>
  </si>
  <si>
    <t>CATSER</t>
  </si>
  <si>
    <t>ESPECIFICAÇÃO</t>
  </si>
  <si>
    <t>SUBITEM</t>
  </si>
  <si>
    <t>Especificação do Subitem/Turno/Jornada</t>
  </si>
  <si>
    <t>UND DE MEDIDA</t>
  </si>
  <si>
    <t>QTD. DE POSTOS</t>
  </si>
  <si>
    <t>VALOR UNT (MENSAL) POSTO</t>
  </si>
  <si>
    <t>VALOR TOTAL (MENSAL) DOS POSTOS</t>
  </si>
  <si>
    <t>VALOR TOTAL (ANUAL) DOS POSTOS</t>
  </si>
  <si>
    <r>
      <rPr>
        <b/>
        <sz val="11"/>
        <color theme="1"/>
        <rFont val="Calibri"/>
        <scheme val="minor"/>
      </rPr>
      <t>Serviço de vigilância e segurança patrimonial armada, preventiva e ostensiva, diurna e noturna, de forma contínua, 24hs por dia, 07 dias por semana, em turnos de 12 (doze) x 36 (trinta e seis) horas</t>
    </r>
    <r>
      <rPr>
        <sz val="11"/>
        <color theme="1"/>
        <rFont val="Calibri"/>
        <scheme val="minor"/>
      </rPr>
      <t>, de segunda à domingo, inclusive nos feriados, mediante o fornecimento de mão-de-obra, com pessoal treinado e qualificado, devidamente uniformizado e identificado, incluindo equipamentos/ferramentas/materiais sob sua inteira responsabilidade, de acordo com as condições, especializações e quantitativos mínimos contidos neste Termo, para proteção e guarda dos bens móveis e imóveis, fiscalização, controle de acesso de pessoas, veículos e bens materiais e realização de rondas nas áreas internas, externas e adjacentes.</t>
    </r>
  </si>
  <si>
    <t>1.1.</t>
  </si>
  <si>
    <r>
      <t xml:space="preserve">Serviços de Vigilância/ Segurança Patrimonial Armada - </t>
    </r>
    <r>
      <rPr>
        <b/>
        <sz val="11"/>
        <color theme="1"/>
        <rFont val="Calibri"/>
        <scheme val="minor"/>
      </rPr>
      <t xml:space="preserve">Turno DIURNO - jornada 12x36 </t>
    </r>
  </si>
  <si>
    <t>POSTO (DIURNO)</t>
  </si>
  <si>
    <t>1.2.</t>
  </si>
  <si>
    <r>
      <t>Serviços de Vigilância/ Segurança Patrimonial Armada -</t>
    </r>
    <r>
      <rPr>
        <b/>
        <sz val="11"/>
        <color theme="1"/>
        <rFont val="Calibri"/>
        <scheme val="minor"/>
      </rPr>
      <t xml:space="preserve"> Turno NOTURNO - jornada 12x36 </t>
    </r>
  </si>
  <si>
    <r>
      <rPr>
        <b/>
        <sz val="11"/>
        <color theme="1"/>
        <rFont val="Calibri"/>
        <scheme val="minor"/>
      </rPr>
      <t>POSTO</t>
    </r>
    <r>
      <rPr>
        <sz val="11"/>
        <color theme="1"/>
        <rFont val="Calibri"/>
        <scheme val="minor"/>
      </rPr>
      <t xml:space="preserve"> (</t>
    </r>
    <r>
      <rPr>
        <b/>
        <sz val="11"/>
        <color theme="1"/>
        <rFont val="Calibri"/>
        <scheme val="minor"/>
      </rPr>
      <t>NOTURNO)</t>
    </r>
  </si>
  <si>
    <t xml:space="preserve"> VALOR TOTAL ESTIMADO:</t>
  </si>
  <si>
    <t>ESTIMATIVA TOTAL</t>
  </si>
  <si>
    <t>PLANILHA DE CUSTOS E FORMAÇÃO DE PREÇOS</t>
  </si>
  <si>
    <t>SERVIÇO DE VIGILÂNCIA</t>
  </si>
  <si>
    <t>A</t>
  </si>
  <si>
    <t>Data de apresentação da proposta (mês/ano)</t>
  </si>
  <si>
    <t>B</t>
  </si>
  <si>
    <t>C</t>
  </si>
  <si>
    <t>Ano Acordo, Convenção ou Sentença Normativa em Dissídio Coletivo</t>
  </si>
  <si>
    <t>D</t>
  </si>
  <si>
    <r>
      <t>N</t>
    </r>
    <r>
      <rPr>
        <strike/>
        <sz val="10"/>
        <rFont val="Calibri"/>
        <scheme val="minor"/>
      </rPr>
      <t>º</t>
    </r>
    <r>
      <rPr>
        <sz val="10"/>
        <rFont val="Calibri"/>
        <scheme val="minor"/>
      </rPr>
      <t xml:space="preserve"> de meses de execução contratual</t>
    </r>
  </si>
  <si>
    <t>Identificação do Serviço</t>
  </si>
  <si>
    <t>Anexo III-A – Mão-de-obra</t>
  </si>
  <si>
    <t xml:space="preserve"> Valor Total:</t>
  </si>
  <si>
    <t>Tipo de serviço (mesmo serviço com características distintas)</t>
  </si>
  <si>
    <t>Salário Normativo da Categoria Profissional</t>
  </si>
  <si>
    <t>Categoria profissional (vinculada à execução contratual)</t>
  </si>
  <si>
    <t>VIGILANTE - DIURNO (ARMADO)</t>
  </si>
  <si>
    <t>Data base da categoria (dia/mês/ano)</t>
  </si>
  <si>
    <t>MÓDULO 1 : COMPOSIÇÃO DA REMUNERAÇÃO</t>
  </si>
  <si>
    <t>Composição da Remuneração</t>
  </si>
  <si>
    <t>Valor (R$)</t>
  </si>
  <si>
    <t>Salário</t>
  </si>
  <si>
    <t>Adicional de Insalubridade</t>
  </si>
  <si>
    <t>Adicional Noturno</t>
  </si>
  <si>
    <t xml:space="preserve"> </t>
  </si>
  <si>
    <t>SUBTOTAL</t>
  </si>
  <si>
    <t>Adicional de Periculosidade</t>
  </si>
  <si>
    <t>TOTAL DA REMUNERAÇÃO</t>
  </si>
  <si>
    <t xml:space="preserve"> MÓDULO 2: BENEFÍCIOS MENSAIS E DIÁRIOS</t>
  </si>
  <si>
    <t>2.1</t>
  </si>
  <si>
    <t>DÉCIMO TERCEIRO SALÁRIO, FÉRIAS E ADICIONAL DE FÉRIAS</t>
  </si>
  <si>
    <t>13 º Salário</t>
  </si>
  <si>
    <t>Férias (8,33%) e Adicional de Férias (TR x 2,78%)</t>
  </si>
  <si>
    <t>TOTAL</t>
  </si>
  <si>
    <t xml:space="preserve">Base de cálculo: De acordo com a instrução normativa nº 05/2017 anexo VII nota 3, a base de cálculo neste módulo deverá ser a soma: MÓDULO 1 + SUBMÓDULO 2.1. </t>
  </si>
  <si>
    <t>2.2</t>
  </si>
  <si>
    <t>Encargos previdenciários e FGTS</t>
  </si>
  <si>
    <t>Inss</t>
  </si>
  <si>
    <t>Sesi ou Sesc</t>
  </si>
  <si>
    <t xml:space="preserve">Senai ou Senac </t>
  </si>
  <si>
    <t xml:space="preserve">Incra </t>
  </si>
  <si>
    <t>E</t>
  </si>
  <si>
    <t xml:space="preserve">Salário Educação </t>
  </si>
  <si>
    <t>F</t>
  </si>
  <si>
    <t xml:space="preserve">Fgts </t>
  </si>
  <si>
    <t>G</t>
  </si>
  <si>
    <t>RAT X SAT (Conforme GFIP)</t>
  </si>
  <si>
    <t>H</t>
  </si>
  <si>
    <t xml:space="preserve">Sebrae </t>
  </si>
  <si>
    <t>2.3</t>
  </si>
  <si>
    <t xml:space="preserve">BENEFÍCIOS MENSAIS E DIÁRIOS </t>
  </si>
  <si>
    <t xml:space="preserve">Transporte </t>
  </si>
  <si>
    <t xml:space="preserve">Auxílio alimentação </t>
  </si>
  <si>
    <t>Cesta básica</t>
  </si>
  <si>
    <t>Assistência médica e familiar</t>
  </si>
  <si>
    <t>Seguro de vida, Invalidez e Auxilio Funeral</t>
  </si>
  <si>
    <t>TOTAL DE BENEFÍCIOS MENSAIS E DIÁRIOS</t>
  </si>
  <si>
    <t xml:space="preserve"> Quadro-resumo do módulo 2-ENCARGOS E BENEFÍCIOS ANUAIS, MENSAIS E DIÁRIOS</t>
  </si>
  <si>
    <t>13º SALÁRIO, FÉRIAS E ADICIONAL DE FÉRIAS</t>
  </si>
  <si>
    <t>GPS, FGTS E OUTRAS CONTRIBUIÇÕES</t>
  </si>
  <si>
    <t>BENEFÍCIOS DIÁRIOS E MENSAIS</t>
  </si>
  <si>
    <t xml:space="preserve"> MÓDULO 3: PROVISÃO PARA RESCISÃO</t>
  </si>
  <si>
    <t>3.0</t>
  </si>
  <si>
    <t>Provisão para Rescisão</t>
  </si>
  <si>
    <t>Aviso Prévio Indenizado</t>
  </si>
  <si>
    <t>Incidência do FGTS sobre Aviso Prévio Indenizado</t>
  </si>
  <si>
    <t>Aviso prévio trabalhado</t>
  </si>
  <si>
    <t>Incidência dos encargos do submódulo 2.2 sobre Aviso Prévio Trabalhado</t>
  </si>
  <si>
    <t>Multa sobre FGTS e Contribuição Social sobre o Aviso Prévio Indenizado e sobre o Aviso Prévio Trabalhado. (Alterado Conf. Lei nº 13.932/2019)</t>
  </si>
  <si>
    <t>MÓDULO 4 – CUSTO DE REPOSIÇÃO DO PROFISSIONAL AUSENTE</t>
  </si>
  <si>
    <t>4.1</t>
  </si>
  <si>
    <t>Submódulo 4.1 - Ausências Legais</t>
  </si>
  <si>
    <t>Substituto na Cobertura de Férias (1/12 avos)</t>
  </si>
  <si>
    <t>Substituto na Cobertura de Ausências Legais (por doença)</t>
  </si>
  <si>
    <t>5,96 dias/ano IBGE. (5,96 dias/30 dias) x (1/12 meses) = 0,0166 = 1,66%</t>
  </si>
  <si>
    <t>Substituto na Cobertura de Licença Paternidade</t>
  </si>
  <si>
    <t xml:space="preserve">  Vigilância: (5 dias/30dias) x (1/12 meses) x 6,24% taxa de fecundidade x 95,04% participação masculina = 0,08%</t>
  </si>
  <si>
    <t>Substituto na Cobertura Por Acidente de Trabalho</t>
  </si>
  <si>
    <t>1 falta/ano. (1 dia/30 dias) x (1/12 meses) = 0,0028 = 0,28%</t>
  </si>
  <si>
    <t>Substituto na Cobertura de Licença Maternidade</t>
  </si>
  <si>
    <t>(0,91 dias / 30 dias)x(1/12 meses) = 0,0025 = 0,25%</t>
  </si>
  <si>
    <t>reciclagem (7 dias /30dias) x ( 1 / 24 meses )</t>
  </si>
  <si>
    <t>TOTAL DO SUBMÓDULO 4.1</t>
  </si>
  <si>
    <t>Submódulo 4.2 - Intrajornada</t>
  </si>
  <si>
    <t xml:space="preserve">Intervalo para Repouso ou Alimentação </t>
  </si>
  <si>
    <t xml:space="preserve"> QUADRO-RESUMO DO MÓDULO 4 - CUSTO DE REPOSIÇÃO DO PROFISSIONAL AUSENTE</t>
  </si>
  <si>
    <t>Módulo 4 – Encargos sociais e trabalhistas</t>
  </si>
  <si>
    <t>4.2</t>
  </si>
  <si>
    <t>TOTAL DO MÓDULO 4</t>
  </si>
  <si>
    <t xml:space="preserve"> MÓDULO 5 – INSUMOS DIVERSOS</t>
  </si>
  <si>
    <t>INSUMOS DIVERSOS</t>
  </si>
  <si>
    <t>Uniformes e EPIs</t>
  </si>
  <si>
    <t>Materiais</t>
  </si>
  <si>
    <t>Equipamentos</t>
  </si>
  <si>
    <t>Saúde e Segurança do Trabalhador (SESMT)</t>
  </si>
  <si>
    <t>TOTAL DO MÓDULO 5</t>
  </si>
  <si>
    <t>TOTAL DOS ENCARGOS SOCIAIS E TRABALHISTAS</t>
  </si>
  <si>
    <t>(M-T)      CUSTO TOTAL DA PLANILHA PARA EFEITO DE CÁLCULO DO MÓDULO 6 (M1+M2+M3+M4+M5)</t>
  </si>
  <si>
    <t xml:space="preserve">MÓDULO 6 – CUSTOS INDIRETOS, TRIBUTOS E LUCRO </t>
  </si>
  <si>
    <t>Custos Indiretos, Tributos e Lucro</t>
  </si>
  <si>
    <t>Custos Indiretos</t>
  </si>
  <si>
    <t>Lucro (MT + M5.A)</t>
  </si>
  <si>
    <t>Subtotal  para   efeito  de  cálculo  do s Tributos  (MT + MA + MB) FATURAMENTO [(100-8,65)/100]</t>
  </si>
  <si>
    <t>Tributos</t>
  </si>
  <si>
    <t>C1. Tributos Federais</t>
  </si>
  <si>
    <t xml:space="preserve">C1-A  (PIS 0,65%)   </t>
  </si>
  <si>
    <t>C1. B  (COFINS 3,0%)</t>
  </si>
  <si>
    <t>C.2 Tributos Estaduais (especificar)</t>
  </si>
  <si>
    <t xml:space="preserve">C.3 Tributos Municipais </t>
  </si>
  <si>
    <t xml:space="preserve">C3-A (ISS 5,00%) </t>
  </si>
  <si>
    <t>TOTAL DOS TRIBUTOS</t>
  </si>
  <si>
    <t>TOTAL DOS CUSTOS INDIRETOS, TRIBUTOS E LUCRO</t>
  </si>
  <si>
    <t>Mão-de-obra vinculada à execução contratual (valor por empregado)</t>
  </si>
  <si>
    <t>Módulo 1 – Composição da Remuneração</t>
  </si>
  <si>
    <t>Módulo 2 – Encargos e Benefícios Anuais, Mensais e Diários</t>
  </si>
  <si>
    <t>Módulo 3 – Provisão para Rescisão</t>
  </si>
  <si>
    <t>Módulo 4 – Custo de Reposição do Profissional Ausente</t>
  </si>
  <si>
    <t>Módulo 5 – Insumos Diversos</t>
  </si>
  <si>
    <t>Subtotal (A + B +C+ D)</t>
  </si>
  <si>
    <t>Módulo 6 – Custos indiretos, tributos e lucro</t>
  </si>
  <si>
    <t>VALOR TOTAL POR EMPREGADO</t>
  </si>
  <si>
    <t>Valor Mensal do Posto Diurno (DESARMADO)</t>
  </si>
  <si>
    <t>VIGILANTE - NOTURNO (ARMADO)</t>
  </si>
  <si>
    <t>Contratação de empresa para prestação de serviços de vigilância armada com seus respectivos insumos, acessórios e equipamentos necessários ao bom desempenho da atividade, de forma a atender as necessidades de proteção e segurança no ambiente da Central de Abastecimento do Estado de Rondônia - CEARO , de forma continua por um período de 12 (doze)  meses.</t>
  </si>
  <si>
    <t xml:space="preserve">Serviço de vigilância </t>
  </si>
  <si>
    <t>xxxx/2022</t>
  </si>
  <si>
    <t>-</t>
  </si>
  <si>
    <t>VIGILANTE PARCIAL - HORISTA DIURNO</t>
  </si>
  <si>
    <t>Despesas com vigilante parcial p/ hora intrajornada (1.497,22/220=6,81)*15,21 dias</t>
  </si>
  <si>
    <t>DSR Sobre o Vencimento</t>
  </si>
  <si>
    <t>Adicional de Periculosidade Horista</t>
  </si>
  <si>
    <t xml:space="preserve"> Adicional de Férias (TR x 2,78%)</t>
  </si>
  <si>
    <r>
      <rPr>
        <b/>
        <sz val="10"/>
        <rFont val="Calibri"/>
        <scheme val="minor"/>
      </rPr>
      <t>Senai ou Senac</t>
    </r>
    <r>
      <rPr>
        <sz val="10"/>
        <rFont val="Calibri"/>
        <scheme val="minor"/>
      </rPr>
      <t xml:space="preserve"> </t>
    </r>
  </si>
  <si>
    <r>
      <rPr>
        <b/>
        <sz val="10"/>
        <rFont val="Calibri"/>
        <scheme val="minor"/>
      </rPr>
      <t>Salário Educação</t>
    </r>
    <r>
      <rPr>
        <sz val="10"/>
        <rFont val="Calibri"/>
        <scheme val="minor"/>
      </rPr>
      <t xml:space="preserve"> </t>
    </r>
  </si>
  <si>
    <t>Transporte Vigilante Parcial</t>
  </si>
  <si>
    <t>Auxílio alimentação Vigilante Parcial</t>
  </si>
  <si>
    <t>Cesta básica Vigilane Parcial  (((salário hor*16%)-(sal hor*1%))/12)</t>
  </si>
  <si>
    <t>CLÁUSULA 44ª CCT</t>
  </si>
  <si>
    <t>CLÁUSULA 15ª CCT</t>
  </si>
  <si>
    <t xml:space="preserve">Substituto na Cobertura de Férias </t>
  </si>
  <si>
    <t>Outros  (Substituo para reciclagem)</t>
  </si>
  <si>
    <t>Intervalo para Repouso ou Alimentação</t>
  </si>
  <si>
    <t>CLAÚSULA 23ª DA CCT</t>
  </si>
  <si>
    <t>SESMT (cláusula 36ª CCT)</t>
  </si>
  <si>
    <t>CLAÚSULA 36ª DA CCT</t>
  </si>
  <si>
    <t>QUADRO RESUMO DO CUSTO POR EMPREGADO</t>
  </si>
  <si>
    <t>VALOR TOTAL POR POSTO</t>
  </si>
  <si>
    <t>VIGILANTE PARCIAL - HORISTA NOTURNO</t>
  </si>
  <si>
    <t>Despesas com vigilante parcial p/ hora intrajornada (1.497,22/220=6,81)*15 dias</t>
  </si>
  <si>
    <t>Uniformes - Por Vigilante para 12 Meses</t>
  </si>
  <si>
    <t>Descrição</t>
  </si>
  <si>
    <t>Quant.</t>
  </si>
  <si>
    <t>Valor Unit.</t>
  </si>
  <si>
    <t>Valor Total (12 meses)</t>
  </si>
  <si>
    <t>Custo Mensal</t>
  </si>
  <si>
    <t>Calça</t>
  </si>
  <si>
    <t xml:space="preserve">Camisa </t>
  </si>
  <si>
    <t>Sapato</t>
  </si>
  <si>
    <t>Quepe</t>
  </si>
  <si>
    <t>Cinto de Nylon</t>
  </si>
  <si>
    <t>Meias</t>
  </si>
  <si>
    <t>Jaqueta (Japona)</t>
  </si>
  <si>
    <t>Capa de Chuva</t>
  </si>
  <si>
    <t>Crachá</t>
  </si>
  <si>
    <t>Distintivo tipo broche</t>
  </si>
  <si>
    <t xml:space="preserve">MATERIAIS </t>
  </si>
  <si>
    <t>Valor Total (06 meses)</t>
  </si>
  <si>
    <t>Vida Útil (meses)*</t>
  </si>
  <si>
    <t>Livro de ocorrências</t>
  </si>
  <si>
    <t>Apito</t>
  </si>
  <si>
    <t>Cordão de apito</t>
  </si>
  <si>
    <t>Lanterna recarregável</t>
  </si>
  <si>
    <t>EQUIPAMENTOS - VIGILANTE ARMADO</t>
  </si>
  <si>
    <t>Valor Total (06 Meses)</t>
  </si>
  <si>
    <t>Cassetete</t>
  </si>
  <si>
    <t xml:space="preserve">Porta-cassetete </t>
  </si>
  <si>
    <t>Revólver calibre 38</t>
  </si>
  <si>
    <t>Cinturão para revólver</t>
  </si>
  <si>
    <t>Coldre</t>
  </si>
  <si>
    <t>Munição calibre 38</t>
  </si>
  <si>
    <t>Colete à prova de balas</t>
  </si>
  <si>
    <t>Capa para colete balístico</t>
  </si>
  <si>
    <t>(5,96 dias / 30 dias)x(1/12 meses) = 0,0025 = 0,25%</t>
  </si>
  <si>
    <t>CONTRATAÇÃO SERVIÇO DE VIGILÂNCIA ARMADA - FEASE/RO</t>
  </si>
  <si>
    <t>Pilhas para Laternas</t>
  </si>
  <si>
    <t>Rádio transmissor</t>
  </si>
  <si>
    <t>MARÇO/2025</t>
  </si>
  <si>
    <t>RO000076/2025</t>
  </si>
  <si>
    <t>Outros (Substituo para reciclagem</t>
  </si>
  <si>
    <t>Ausências Legais</t>
  </si>
  <si>
    <t>(15/30) /12) x 0,0078 x 100 = 0,03%</t>
  </si>
  <si>
    <t>Multa sobre FGTS sobre o Aviso Prévio Indenizado e sobre o Aviso Prévio Trabalhado. (Alterado Conf. Lei nº 8.036/1990.art.18,§1º)</t>
  </si>
  <si>
    <t>SUBSÍDIO SOCIAL PARA AESV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</si>
</sst>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8" formatCode="&quot;R$&quot;\ #,##0.00;[Red]\-&quot;R$&quot;\ #,##0.00"/>
    <numFmt numFmtId="44" formatCode="_-&quot;R$&quot;\ * #,##0.00_-;\-&quot;R$&quot;\ * #,##0.00_-;_-&quot;R$&quot;\ * &quot;-&quot;??_-;_-@_-"/>
    <numFmt numFmtId="43" formatCode="_-* #,##0.00_-;\-* #,##0.00_-;_-* &quot;-&quot;??_-;_-@_-"/>
    <numFmt numFmtId="164" formatCode="&quot;R$&quot;\ #,##0.00"/>
    <numFmt numFmtId="165" formatCode="[$R$ -416]#,##0.00"/>
    <numFmt numFmtId="166" formatCode="0.000%"/>
    <numFmt numFmtId="167" formatCode="_(&quot;R$ &quot;* #,##0.00_);_(&quot;R$ &quot;* \(#,##0.00\);_(&quot;R$ &quot;* &quot;-&quot;??_);_(@_)"/>
  </numFmts>
  <fonts count="40">
    <font>
      <sz val="11"/>
      <color theme="1"/>
      <name val="Calibri"/>
      <scheme val="minor"/>
    </font>
    <font>
      <u/>
      <sz val="10"/>
      <color indexed="4"/>
      <name val="Arial"/>
    </font>
    <font>
      <sz val="10"/>
      <name val="Arial"/>
    </font>
    <font>
      <b/>
      <sz val="8"/>
      <color indexed="64"/>
      <name val="Verdana"/>
    </font>
    <font>
      <b/>
      <sz val="16"/>
      <color rgb="FF002060"/>
      <name val="Calibri"/>
      <scheme val="minor"/>
    </font>
    <font>
      <sz val="14"/>
      <color theme="1"/>
      <name val="Calibri"/>
      <scheme val="minor"/>
    </font>
    <font>
      <sz val="8"/>
      <color indexed="64"/>
      <name val="Verdana"/>
    </font>
    <font>
      <sz val="14"/>
      <color indexed="64"/>
      <name val="Times New Roman"/>
    </font>
    <font>
      <sz val="10"/>
      <color indexed="64"/>
      <name val="Verdana"/>
    </font>
    <font>
      <b/>
      <sz val="14"/>
      <color indexed="64"/>
      <name val="Calibri"/>
      <scheme val="minor"/>
    </font>
    <font>
      <b/>
      <sz val="14"/>
      <color indexed="64"/>
      <name val="Times New Roman"/>
    </font>
    <font>
      <b/>
      <sz val="11"/>
      <color theme="1"/>
      <name val="Calibri"/>
      <scheme val="minor"/>
    </font>
    <font>
      <b/>
      <sz val="14"/>
      <color indexed="2"/>
      <name val="Arial"/>
    </font>
    <font>
      <b/>
      <sz val="14"/>
      <color indexed="48"/>
      <name val="Trebuchet MS"/>
    </font>
    <font>
      <b/>
      <sz val="14"/>
      <color indexed="2"/>
      <name val="Trebuchet MS"/>
    </font>
    <font>
      <sz val="12"/>
      <name val="Calibri"/>
      <scheme val="minor"/>
    </font>
    <font>
      <b/>
      <sz val="12"/>
      <name val="Calibri"/>
      <scheme val="minor"/>
    </font>
    <font>
      <b/>
      <sz val="14"/>
      <color theme="1"/>
      <name val="Calibri"/>
      <scheme val="minor"/>
    </font>
    <font>
      <sz val="10"/>
      <name val="Calibri"/>
      <scheme val="minor"/>
    </font>
    <font>
      <sz val="14"/>
      <name val="Calibri"/>
      <scheme val="minor"/>
    </font>
    <font>
      <b/>
      <sz val="16"/>
      <name val="Calibri"/>
      <scheme val="minor"/>
    </font>
    <font>
      <b/>
      <sz val="10"/>
      <name val="Calibri"/>
      <scheme val="minor"/>
    </font>
    <font>
      <b/>
      <sz val="10"/>
      <color theme="1"/>
      <name val="Calibri"/>
    </font>
    <font>
      <sz val="11"/>
      <name val="Calibri"/>
    </font>
    <font>
      <b/>
      <sz val="10"/>
      <color indexed="2"/>
      <name val="Calibri"/>
      <scheme val="minor"/>
    </font>
    <font>
      <sz val="10"/>
      <color theme="1"/>
      <name val="Calibri"/>
    </font>
    <font>
      <b/>
      <sz val="10"/>
      <color theme="1"/>
      <name val="Calibri"/>
      <scheme val="minor"/>
    </font>
    <font>
      <sz val="12"/>
      <color theme="1"/>
      <name val="Calibri"/>
      <scheme val="minor"/>
    </font>
    <font>
      <b/>
      <sz val="16"/>
      <color theme="1"/>
      <name val="Calibri"/>
      <scheme val="minor"/>
    </font>
    <font>
      <b/>
      <sz val="12"/>
      <color theme="1"/>
      <name val="Calibri"/>
      <scheme val="minor"/>
    </font>
    <font>
      <sz val="11"/>
      <name val="Times New Roman"/>
    </font>
    <font>
      <sz val="11"/>
      <color theme="1"/>
      <name val="Calibri"/>
      <scheme val="minor"/>
    </font>
    <font>
      <b/>
      <sz val="8"/>
      <color indexed="2"/>
      <name val="Verdana"/>
    </font>
    <font>
      <sz val="14"/>
      <color indexed="64"/>
      <name val="Calibri"/>
      <scheme val="minor"/>
    </font>
    <font>
      <b/>
      <u/>
      <sz val="14"/>
      <color indexed="64"/>
      <name val="Calibri"/>
      <scheme val="minor"/>
    </font>
    <font>
      <strike/>
      <sz val="10"/>
      <name val="Calibri"/>
      <scheme val="minor"/>
    </font>
    <font>
      <b/>
      <sz val="9"/>
      <name val="Tahoma"/>
    </font>
    <font>
      <sz val="9"/>
      <name val="Tahoma"/>
    </font>
    <font>
      <sz val="10"/>
      <name val="Calibri"/>
      <family val="2"/>
      <scheme val="minor"/>
    </font>
    <font>
      <b/>
      <sz val="10"/>
      <name val="Calibri"/>
      <family val="2"/>
      <scheme val="minor"/>
    </font>
  </fonts>
  <fills count="10">
    <fill>
      <patternFill patternType="none"/>
    </fill>
    <fill>
      <patternFill patternType="gray125"/>
    </fill>
    <fill>
      <patternFill patternType="solid">
        <fgColor theme="0"/>
        <bgColor theme="0"/>
      </patternFill>
    </fill>
    <fill>
      <patternFill patternType="solid">
        <fgColor indexed="5"/>
        <bgColor indexed="5"/>
      </patternFill>
    </fill>
    <fill>
      <patternFill patternType="solid">
        <fgColor theme="0" tint="-0.14999847407452621"/>
        <bgColor theme="0" tint="-0.14999847407452621"/>
      </patternFill>
    </fill>
    <fill>
      <patternFill patternType="solid">
        <fgColor theme="0" tint="-0.34998626667073579"/>
        <bgColor theme="0" tint="-0.34998626667073579"/>
      </patternFill>
    </fill>
    <fill>
      <patternFill patternType="solid">
        <fgColor theme="0" tint="-0.499984740745262"/>
        <bgColor theme="0" tint="-0.499984740745262"/>
      </patternFill>
    </fill>
    <fill>
      <patternFill patternType="solid">
        <fgColor theme="0"/>
        <bgColor theme="0"/>
      </patternFill>
    </fill>
    <fill>
      <patternFill patternType="solid">
        <fgColor theme="0" tint="-0.249977111117893"/>
        <bgColor theme="0" tint="-0.249977111117893"/>
      </patternFill>
    </fill>
    <fill>
      <patternFill patternType="solid">
        <fgColor theme="0"/>
        <bgColor theme="0" tint="-0.249977111117893"/>
      </patternFill>
    </fill>
  </fills>
  <borders count="61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indexed="64"/>
      </right>
      <top/>
      <bottom style="thin">
        <color auto="1"/>
      </bottom>
      <diagonal/>
    </border>
    <border>
      <left style="thin">
        <color indexed="64"/>
      </left>
      <right/>
      <top/>
      <bottom style="thin">
        <color auto="1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auto="1"/>
      </left>
      <right/>
      <top/>
      <bottom style="thin">
        <color auto="1"/>
      </bottom>
      <diagonal/>
    </border>
    <border>
      <left/>
      <right style="medium">
        <color auto="1"/>
      </right>
      <top/>
      <bottom style="thin">
        <color auto="1"/>
      </bottom>
      <diagonal/>
    </border>
    <border>
      <left/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/>
      <top style="thin">
        <color auto="1"/>
      </top>
      <bottom style="thin">
        <color auto="1"/>
      </bottom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indexed="64"/>
      </right>
      <top style="thin">
        <color auto="1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auto="1"/>
      </left>
      <right/>
      <top/>
      <bottom/>
      <diagonal/>
    </border>
    <border>
      <left/>
      <right style="thin">
        <color indexed="64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indexed="64"/>
      </bottom>
      <diagonal/>
    </border>
    <border>
      <left/>
      <right style="thin">
        <color indexed="64"/>
      </right>
      <top style="thin">
        <color auto="1"/>
      </top>
      <bottom style="thin">
        <color indexed="64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/>
      <right/>
      <top style="medium">
        <color auto="1"/>
      </top>
      <bottom style="thin">
        <color auto="1"/>
      </bottom>
      <diagonal/>
    </border>
  </borders>
  <cellStyleXfs count="9">
    <xf numFmtId="0" fontId="0" fillId="0" borderId="0"/>
    <xf numFmtId="0" fontId="1" fillId="0" borderId="0" applyNumberFormat="0" applyFill="0" applyBorder="0" applyProtection="0">
      <alignment vertical="top"/>
      <protection locked="0"/>
    </xf>
    <xf numFmtId="44" fontId="31" fillId="0" borderId="0" applyFont="0" applyFill="0" applyBorder="0" applyProtection="0"/>
    <xf numFmtId="0" fontId="31" fillId="0" borderId="0"/>
    <xf numFmtId="0" fontId="2" fillId="0" borderId="0"/>
    <xf numFmtId="0" fontId="2" fillId="0" borderId="0"/>
    <xf numFmtId="9" fontId="31" fillId="0" borderId="0" applyFont="0" applyFill="0" applyBorder="0" applyProtection="0"/>
    <xf numFmtId="9" fontId="2" fillId="0" borderId="0" applyFont="0" applyFill="0" applyBorder="0" applyProtection="0"/>
    <xf numFmtId="43" fontId="31" fillId="0" borderId="0" applyFont="0" applyFill="0" applyBorder="0" applyProtection="0"/>
  </cellStyleXfs>
  <cellXfs count="389">
    <xf numFmtId="0" fontId="0" fillId="0" borderId="0" xfId="0"/>
    <xf numFmtId="0" fontId="3" fillId="2" borderId="1" xfId="0" applyFont="1" applyFill="1" applyBorder="1" applyAlignment="1">
      <alignment wrapText="1"/>
    </xf>
    <xf numFmtId="0" fontId="3" fillId="2" borderId="2" xfId="0" applyFont="1" applyFill="1" applyBorder="1" applyAlignment="1">
      <alignment horizontal="center" wrapText="1"/>
    </xf>
    <xf numFmtId="0" fontId="5" fillId="0" borderId="0" xfId="0" applyFont="1" applyAlignment="1">
      <alignment horizontal="justify"/>
    </xf>
    <xf numFmtId="0" fontId="6" fillId="2" borderId="2" xfId="0" applyFont="1" applyFill="1" applyBorder="1" applyAlignment="1">
      <alignment horizontal="justify" wrapText="1"/>
    </xf>
    <xf numFmtId="0" fontId="7" fillId="0" borderId="0" xfId="0" applyFont="1" applyAlignment="1">
      <alignment horizontal="justify" wrapText="1"/>
    </xf>
    <xf numFmtId="0" fontId="8" fillId="2" borderId="2" xfId="0" applyFont="1" applyFill="1" applyBorder="1" applyAlignment="1">
      <alignment horizontal="center" wrapText="1"/>
    </xf>
    <xf numFmtId="0" fontId="6" fillId="2" borderId="2" xfId="0" applyFont="1" applyFill="1" applyBorder="1" applyAlignment="1">
      <alignment horizontal="center" wrapText="1"/>
    </xf>
    <xf numFmtId="0" fontId="0" fillId="0" borderId="1" xfId="0" applyBorder="1" applyAlignment="1">
      <alignment horizontal="center"/>
    </xf>
    <xf numFmtId="0" fontId="0" fillId="0" borderId="6" xfId="0" applyBorder="1" applyAlignment="1">
      <alignment horizontal="center"/>
    </xf>
    <xf numFmtId="0" fontId="0" fillId="0" borderId="1" xfId="0" applyBorder="1"/>
    <xf numFmtId="0" fontId="6" fillId="2" borderId="6" xfId="0" applyFont="1" applyFill="1" applyBorder="1" applyAlignment="1">
      <alignment horizontal="center" wrapText="1"/>
    </xf>
    <xf numFmtId="0" fontId="0" fillId="0" borderId="2" xfId="0" applyBorder="1"/>
    <xf numFmtId="0" fontId="0" fillId="0" borderId="2" xfId="0" applyBorder="1" applyAlignment="1">
      <alignment horizontal="center"/>
    </xf>
    <xf numFmtId="0" fontId="0" fillId="3" borderId="2" xfId="0" applyFill="1" applyBorder="1"/>
    <xf numFmtId="0" fontId="0" fillId="3" borderId="2" xfId="0" applyFill="1" applyBorder="1" applyAlignment="1">
      <alignment horizontal="center"/>
    </xf>
    <xf numFmtId="0" fontId="0" fillId="0" borderId="6" xfId="0" applyBorder="1"/>
    <xf numFmtId="0" fontId="1" fillId="0" borderId="0" xfId="1" applyAlignment="1" applyProtection="1"/>
    <xf numFmtId="0" fontId="10" fillId="0" borderId="0" xfId="0" applyFont="1" applyAlignment="1">
      <alignment horizontal="center" wrapText="1"/>
    </xf>
    <xf numFmtId="0" fontId="11" fillId="0" borderId="0" xfId="0" applyFont="1"/>
    <xf numFmtId="0" fontId="5" fillId="0" borderId="0" xfId="0" applyFont="1"/>
    <xf numFmtId="0" fontId="13" fillId="0" borderId="7" xfId="0" applyFont="1" applyBorder="1" applyAlignment="1">
      <alignment horizontal="center" vertical="center" wrapText="1"/>
    </xf>
    <xf numFmtId="0" fontId="14" fillId="0" borderId="8" xfId="0" applyFont="1" applyBorder="1" applyAlignment="1">
      <alignment horizontal="justify" vertical="center" wrapText="1"/>
    </xf>
    <xf numFmtId="0" fontId="14" fillId="0" borderId="9" xfId="0" applyFont="1" applyBorder="1" applyAlignment="1">
      <alignment horizontal="justify" vertical="center" wrapText="1"/>
    </xf>
    <xf numFmtId="0" fontId="14" fillId="0" borderId="5" xfId="0" applyFont="1" applyBorder="1" applyAlignment="1">
      <alignment horizontal="justify" vertical="center" wrapText="1"/>
    </xf>
    <xf numFmtId="0" fontId="14" fillId="0" borderId="3" xfId="0" applyFont="1" applyBorder="1" applyAlignment="1">
      <alignment horizontal="justify" vertical="center" wrapText="1"/>
    </xf>
    <xf numFmtId="0" fontId="14" fillId="0" borderId="10" xfId="0" applyFont="1" applyBorder="1" applyAlignment="1">
      <alignment horizontal="justify" vertical="center" wrapText="1"/>
    </xf>
    <xf numFmtId="0" fontId="14" fillId="0" borderId="11" xfId="0" applyFont="1" applyBorder="1" applyAlignment="1">
      <alignment horizontal="justify" vertical="center" wrapText="1"/>
    </xf>
    <xf numFmtId="0" fontId="15" fillId="0" borderId="0" xfId="0" applyFont="1" applyAlignment="1">
      <alignment vertical="center"/>
    </xf>
    <xf numFmtId="0" fontId="15" fillId="0" borderId="0" xfId="0" applyFont="1" applyAlignment="1">
      <alignment horizontal="left" vertical="center"/>
    </xf>
    <xf numFmtId="0" fontId="15" fillId="0" borderId="0" xfId="0" applyFont="1" applyAlignment="1">
      <alignment horizontal="center" vertical="center"/>
    </xf>
    <xf numFmtId="44" fontId="15" fillId="0" borderId="0" xfId="0" applyNumberFormat="1" applyFont="1" applyAlignment="1">
      <alignment vertical="center"/>
    </xf>
    <xf numFmtId="43" fontId="15" fillId="0" borderId="0" xfId="8" applyFont="1" applyAlignment="1">
      <alignment horizontal="center" vertical="center"/>
    </xf>
    <xf numFmtId="0" fontId="15" fillId="4" borderId="0" xfId="0" applyFont="1" applyFill="1" applyAlignment="1">
      <alignment vertical="center"/>
    </xf>
    <xf numFmtId="43" fontId="15" fillId="4" borderId="0" xfId="8" applyFont="1" applyFill="1" applyAlignment="1">
      <alignment horizontal="center" vertical="center"/>
    </xf>
    <xf numFmtId="0" fontId="15" fillId="4" borderId="0" xfId="0" applyFont="1" applyFill="1" applyAlignment="1">
      <alignment horizontal="center" vertical="center"/>
    </xf>
    <xf numFmtId="0" fontId="11" fillId="0" borderId="13" xfId="0" applyFont="1" applyBorder="1" applyAlignment="1">
      <alignment horizontal="center" vertical="center" wrapText="1"/>
    </xf>
    <xf numFmtId="43" fontId="18" fillId="0" borderId="0" xfId="8" applyFont="1" applyAlignment="1">
      <alignment horizontal="center" vertical="center"/>
    </xf>
    <xf numFmtId="0" fontId="18" fillId="0" borderId="0" xfId="0" applyFont="1" applyAlignment="1">
      <alignment horizontal="center" vertical="center"/>
    </xf>
    <xf numFmtId="0" fontId="18" fillId="0" borderId="0" xfId="0" applyFont="1" applyAlignment="1">
      <alignment vertical="center"/>
    </xf>
    <xf numFmtId="0" fontId="0" fillId="0" borderId="13" xfId="0" applyBorder="1" applyAlignment="1">
      <alignment horizontal="center" vertical="center" wrapText="1"/>
    </xf>
    <xf numFmtId="0" fontId="0" fillId="0" borderId="17" xfId="0" applyBorder="1" applyAlignment="1">
      <alignment horizontal="center" vertical="center" wrapText="1"/>
    </xf>
    <xf numFmtId="0" fontId="11" fillId="0" borderId="18" xfId="0" applyFont="1" applyBorder="1" applyAlignment="1">
      <alignment horizontal="center" vertical="center" wrapText="1"/>
    </xf>
    <xf numFmtId="0" fontId="0" fillId="0" borderId="18" xfId="0" applyBorder="1" applyAlignment="1">
      <alignment horizontal="center" vertical="center" wrapText="1"/>
    </xf>
    <xf numFmtId="164" fontId="0" fillId="0" borderId="18" xfId="0" applyNumberFormat="1" applyBorder="1" applyAlignment="1">
      <alignment vertical="center" wrapText="1"/>
    </xf>
    <xf numFmtId="0" fontId="0" fillId="0" borderId="22" xfId="0" applyBorder="1" applyAlignment="1">
      <alignment horizontal="center" vertical="center" wrapText="1"/>
    </xf>
    <xf numFmtId="0" fontId="0" fillId="0" borderId="23" xfId="0" applyBorder="1" applyAlignment="1">
      <alignment horizontal="center" vertical="center" wrapText="1"/>
    </xf>
    <xf numFmtId="164" fontId="0" fillId="0" borderId="23" xfId="0" applyNumberFormat="1" applyBorder="1" applyAlignment="1">
      <alignment vertical="center" wrapText="1"/>
    </xf>
    <xf numFmtId="0" fontId="18" fillId="4" borderId="0" xfId="0" applyFont="1" applyFill="1" applyAlignment="1">
      <alignment vertical="center"/>
    </xf>
    <xf numFmtId="4" fontId="18" fillId="4" borderId="0" xfId="0" applyNumberFormat="1" applyFont="1" applyFill="1" applyAlignment="1">
      <alignment vertical="center"/>
    </xf>
    <xf numFmtId="0" fontId="19" fillId="0" borderId="0" xfId="0" applyFont="1" applyAlignment="1">
      <alignment vertical="center"/>
    </xf>
    <xf numFmtId="164" fontId="11" fillId="0" borderId="13" xfId="0" applyNumberFormat="1" applyFont="1" applyBorder="1" applyAlignment="1">
      <alignment vertical="center" wrapText="1"/>
    </xf>
    <xf numFmtId="164" fontId="11" fillId="5" borderId="13" xfId="0" applyNumberFormat="1" applyFont="1" applyFill="1" applyBorder="1" applyAlignment="1">
      <alignment horizontal="center" vertical="center" wrapText="1"/>
    </xf>
    <xf numFmtId="164" fontId="11" fillId="5" borderId="13" xfId="0" applyNumberFormat="1" applyFont="1" applyFill="1" applyBorder="1" applyAlignment="1">
      <alignment horizontal="right" vertical="center" wrapText="1"/>
    </xf>
    <xf numFmtId="0" fontId="18" fillId="2" borderId="13" xfId="0" applyFont="1" applyFill="1" applyBorder="1" applyAlignment="1">
      <alignment horizontal="center" vertical="center"/>
    </xf>
    <xf numFmtId="0" fontId="18" fillId="2" borderId="13" xfId="4" applyFont="1" applyFill="1" applyBorder="1" applyAlignment="1">
      <alignment horizontal="left" vertical="center" wrapText="1"/>
    </xf>
    <xf numFmtId="0" fontId="18" fillId="2" borderId="13" xfId="5" applyFont="1" applyFill="1" applyBorder="1" applyAlignment="1">
      <alignment horizontal="justify" vertical="top" wrapText="1"/>
    </xf>
    <xf numFmtId="44" fontId="21" fillId="2" borderId="13" xfId="2" applyFont="1" applyFill="1" applyBorder="1" applyAlignment="1">
      <alignment horizontal="center" vertical="center" wrapText="1"/>
    </xf>
    <xf numFmtId="14" fontId="18" fillId="2" borderId="13" xfId="0" applyNumberFormat="1" applyFont="1" applyFill="1" applyBorder="1" applyAlignment="1">
      <alignment vertical="center"/>
    </xf>
    <xf numFmtId="0" fontId="21" fillId="2" borderId="13" xfId="3" applyFont="1" applyFill="1" applyBorder="1" applyAlignment="1">
      <alignment horizontal="center" vertical="center" wrapText="1"/>
    </xf>
    <xf numFmtId="0" fontId="21" fillId="2" borderId="13" xfId="3" applyFont="1" applyFill="1" applyBorder="1" applyAlignment="1">
      <alignment horizontal="left" vertical="center" wrapText="1"/>
    </xf>
    <xf numFmtId="4" fontId="21" fillId="2" borderId="13" xfId="3" applyNumberFormat="1" applyFont="1" applyFill="1" applyBorder="1" applyAlignment="1">
      <alignment horizontal="center" vertical="center" wrapText="1"/>
    </xf>
    <xf numFmtId="0" fontId="18" fillId="2" borderId="13" xfId="0" applyFont="1" applyFill="1" applyBorder="1" applyAlignment="1">
      <alignment horizontal="center" vertical="center" wrapText="1"/>
    </xf>
    <xf numFmtId="0" fontId="18" fillId="2" borderId="13" xfId="0" applyFont="1" applyFill="1" applyBorder="1" applyAlignment="1">
      <alignment vertical="center"/>
    </xf>
    <xf numFmtId="0" fontId="18" fillId="2" borderId="13" xfId="0" applyFont="1" applyFill="1" applyBorder="1" applyAlignment="1">
      <alignment horizontal="justify" vertical="center"/>
    </xf>
    <xf numFmtId="4" fontId="21" fillId="2" borderId="13" xfId="0" applyNumberFormat="1" applyFont="1" applyFill="1" applyBorder="1" applyAlignment="1">
      <alignment horizontal="right" vertical="center"/>
    </xf>
    <xf numFmtId="0" fontId="18" fillId="2" borderId="13" xfId="0" applyFont="1" applyFill="1" applyBorder="1" applyAlignment="1">
      <alignment vertical="center" wrapText="1"/>
    </xf>
    <xf numFmtId="9" fontId="22" fillId="7" borderId="13" xfId="0" applyNumberFormat="1" applyFont="1" applyFill="1" applyBorder="1" applyAlignment="1">
      <alignment horizontal="left" vertical="center"/>
    </xf>
    <xf numFmtId="164" fontId="22" fillId="7" borderId="13" xfId="0" applyNumberFormat="1" applyFont="1" applyFill="1" applyBorder="1" applyAlignment="1">
      <alignment vertical="center"/>
    </xf>
    <xf numFmtId="165" fontId="22" fillId="7" borderId="13" xfId="0" applyNumberFormat="1" applyFont="1" applyFill="1" applyBorder="1" applyAlignment="1">
      <alignment vertical="center"/>
    </xf>
    <xf numFmtId="4" fontId="21" fillId="2" borderId="13" xfId="0" quotePrefix="1" applyNumberFormat="1" applyFont="1" applyFill="1" applyBorder="1" applyAlignment="1">
      <alignment vertical="center"/>
    </xf>
    <xf numFmtId="9" fontId="22" fillId="7" borderId="13" xfId="0" applyNumberFormat="1" applyFont="1" applyFill="1" applyBorder="1" applyAlignment="1">
      <alignment horizontal="center" vertical="center"/>
    </xf>
    <xf numFmtId="164" fontId="22" fillId="7" borderId="13" xfId="0" applyNumberFormat="1" applyFont="1" applyFill="1" applyBorder="1" applyAlignment="1">
      <alignment horizontal="center" vertical="center"/>
    </xf>
    <xf numFmtId="4" fontId="21" fillId="8" borderId="13" xfId="0" applyNumberFormat="1" applyFont="1" applyFill="1" applyBorder="1" applyAlignment="1">
      <alignment vertical="center"/>
    </xf>
    <xf numFmtId="0" fontId="18" fillId="2" borderId="13" xfId="3" applyFont="1" applyFill="1" applyBorder="1" applyAlignment="1">
      <alignment horizontal="center" vertical="center" wrapText="1"/>
    </xf>
    <xf numFmtId="10" fontId="21" fillId="2" borderId="13" xfId="6" applyNumberFormat="1" applyFont="1" applyFill="1" applyBorder="1" applyAlignment="1">
      <alignment vertical="center"/>
    </xf>
    <xf numFmtId="4" fontId="21" fillId="2" borderId="13" xfId="0" applyNumberFormat="1" applyFont="1" applyFill="1" applyBorder="1" applyAlignment="1">
      <alignment vertical="center"/>
    </xf>
    <xf numFmtId="10" fontId="21" fillId="8" borderId="13" xfId="6" applyNumberFormat="1" applyFont="1" applyFill="1" applyBorder="1" applyAlignment="1">
      <alignment vertical="center"/>
    </xf>
    <xf numFmtId="0" fontId="18" fillId="0" borderId="13" xfId="3" applyFont="1" applyBorder="1" applyAlignment="1">
      <alignment horizontal="center" vertical="center" wrapText="1"/>
    </xf>
    <xf numFmtId="10" fontId="21" fillId="0" borderId="13" xfId="6" applyNumberFormat="1" applyFont="1" applyBorder="1" applyAlignment="1">
      <alignment vertical="center"/>
    </xf>
    <xf numFmtId="4" fontId="21" fillId="0" borderId="13" xfId="0" applyNumberFormat="1" applyFont="1" applyBorder="1" applyAlignment="1">
      <alignment vertical="center"/>
    </xf>
    <xf numFmtId="164" fontId="21" fillId="2" borderId="13" xfId="2" applyNumberFormat="1" applyFont="1" applyFill="1" applyBorder="1" applyAlignment="1">
      <alignment vertical="center"/>
    </xf>
    <xf numFmtId="4" fontId="21" fillId="2" borderId="13" xfId="0" quotePrefix="1" applyNumberFormat="1" applyFont="1" applyFill="1" applyBorder="1" applyAlignment="1">
      <alignment horizontal="right" vertical="center"/>
    </xf>
    <xf numFmtId="164" fontId="22" fillId="7" borderId="13" xfId="0" applyNumberFormat="1" applyFont="1" applyFill="1" applyBorder="1" applyAlignment="1">
      <alignment horizontal="right" vertical="center"/>
    </xf>
    <xf numFmtId="164" fontId="21" fillId="2" borderId="13" xfId="6" applyNumberFormat="1" applyFont="1" applyFill="1" applyBorder="1" applyAlignment="1">
      <alignment horizontal="right" vertical="center"/>
    </xf>
    <xf numFmtId="4" fontId="21" fillId="2" borderId="13" xfId="3" applyNumberFormat="1" applyFont="1" applyFill="1" applyBorder="1" applyAlignment="1">
      <alignment vertical="center" wrapText="1"/>
    </xf>
    <xf numFmtId="166" fontId="21" fillId="8" borderId="13" xfId="6" applyNumberFormat="1" applyFont="1" applyFill="1" applyBorder="1" applyAlignment="1">
      <alignment vertical="center"/>
    </xf>
    <xf numFmtId="10" fontId="21" fillId="8" borderId="13" xfId="3" applyNumberFormat="1" applyFont="1" applyFill="1" applyBorder="1" applyAlignment="1">
      <alignment vertical="center" wrapText="1"/>
    </xf>
    <xf numFmtId="2" fontId="0" fillId="0" borderId="0" xfId="0" applyNumberFormat="1"/>
    <xf numFmtId="166" fontId="21" fillId="8" borderId="13" xfId="3" applyNumberFormat="1" applyFont="1" applyFill="1" applyBorder="1" applyAlignment="1">
      <alignment vertical="center" wrapText="1"/>
    </xf>
    <xf numFmtId="0" fontId="21" fillId="2" borderId="13" xfId="3" applyFont="1" applyFill="1" applyBorder="1" applyAlignment="1">
      <alignment vertical="center" wrapText="1"/>
    </xf>
    <xf numFmtId="0" fontId="21" fillId="2" borderId="13" xfId="6" applyNumberFormat="1" applyFont="1" applyFill="1" applyBorder="1" applyAlignment="1">
      <alignment vertical="center"/>
    </xf>
    <xf numFmtId="0" fontId="21" fillId="2" borderId="13" xfId="0" applyFont="1" applyFill="1" applyBorder="1" applyAlignment="1">
      <alignment vertical="center"/>
    </xf>
    <xf numFmtId="4" fontId="21" fillId="2" borderId="13" xfId="2" applyNumberFormat="1" applyFont="1" applyFill="1" applyBorder="1" applyAlignment="1">
      <alignment horizontal="right" vertical="center"/>
    </xf>
    <xf numFmtId="0" fontId="18" fillId="2" borderId="13" xfId="3" applyFont="1" applyFill="1" applyBorder="1" applyAlignment="1">
      <alignment vertical="center" wrapText="1"/>
    </xf>
    <xf numFmtId="0" fontId="21" fillId="2" borderId="13" xfId="0" applyFont="1" applyFill="1" applyBorder="1" applyAlignment="1">
      <alignment horizontal="justify" vertical="center"/>
    </xf>
    <xf numFmtId="0" fontId="21" fillId="2" borderId="13" xfId="3" applyFont="1" applyFill="1" applyBorder="1" applyAlignment="1">
      <alignment vertical="center"/>
    </xf>
    <xf numFmtId="0" fontId="18" fillId="2" borderId="13" xfId="3" applyFont="1" applyFill="1" applyBorder="1" applyAlignment="1">
      <alignment vertical="center"/>
    </xf>
    <xf numFmtId="10" fontId="21" fillId="2" borderId="13" xfId="0" applyNumberFormat="1" applyFont="1" applyFill="1" applyBorder="1" applyAlignment="1">
      <alignment vertical="center"/>
    </xf>
    <xf numFmtId="166" fontId="21" fillId="2" borderId="13" xfId="6" applyNumberFormat="1" applyFont="1" applyFill="1" applyBorder="1" applyAlignment="1">
      <alignment vertical="center"/>
    </xf>
    <xf numFmtId="164" fontId="11" fillId="5" borderId="13" xfId="0" applyNumberFormat="1" applyFont="1" applyFill="1" applyBorder="1"/>
    <xf numFmtId="164" fontId="22" fillId="7" borderId="24" xfId="0" applyNumberFormat="1" applyFont="1" applyFill="1" applyBorder="1" applyAlignment="1">
      <alignment vertical="center"/>
    </xf>
    <xf numFmtId="0" fontId="18" fillId="2" borderId="27" xfId="0" applyFont="1" applyFill="1" applyBorder="1" applyAlignment="1">
      <alignment horizontal="center" vertical="center" wrapText="1"/>
    </xf>
    <xf numFmtId="9" fontId="22" fillId="7" borderId="28" xfId="0" applyNumberFormat="1" applyFont="1" applyFill="1" applyBorder="1" applyAlignment="1">
      <alignment horizontal="left" vertical="center"/>
    </xf>
    <xf numFmtId="2" fontId="22" fillId="7" borderId="28" xfId="0" applyNumberFormat="1" applyFont="1" applyFill="1" applyBorder="1" applyAlignment="1">
      <alignment vertical="center"/>
    </xf>
    <xf numFmtId="0" fontId="18" fillId="2" borderId="27" xfId="0" applyFont="1" applyFill="1" applyBorder="1" applyAlignment="1">
      <alignment horizontal="center" vertical="center"/>
    </xf>
    <xf numFmtId="0" fontId="18" fillId="2" borderId="13" xfId="4" applyFont="1" applyFill="1" applyBorder="1" applyAlignment="1">
      <alignment horizontal="right" vertical="center" wrapText="1"/>
    </xf>
    <xf numFmtId="0" fontId="18" fillId="2" borderId="13" xfId="5" applyFont="1" applyFill="1" applyBorder="1" applyAlignment="1">
      <alignment horizontal="justify" vertical="center" wrapText="1"/>
    </xf>
    <xf numFmtId="4" fontId="21" fillId="2" borderId="24" xfId="6" applyNumberFormat="1" applyFont="1" applyFill="1" applyBorder="1" applyAlignment="1">
      <alignment vertical="center"/>
    </xf>
    <xf numFmtId="4" fontId="21" fillId="2" borderId="25" xfId="6" applyNumberFormat="1" applyFont="1" applyFill="1" applyBorder="1" applyAlignment="1">
      <alignment vertical="center"/>
    </xf>
    <xf numFmtId="44" fontId="21" fillId="2" borderId="31" xfId="2" applyFont="1" applyFill="1" applyBorder="1" applyAlignment="1">
      <alignment horizontal="right" vertical="center" wrapText="1"/>
    </xf>
    <xf numFmtId="4" fontId="21" fillId="2" borderId="36" xfId="0" applyNumberFormat="1" applyFont="1" applyFill="1" applyBorder="1" applyAlignment="1">
      <alignment vertical="center"/>
    </xf>
    <xf numFmtId="0" fontId="21" fillId="2" borderId="27" xfId="3" applyFont="1" applyFill="1" applyBorder="1" applyAlignment="1">
      <alignment horizontal="center" vertical="center" wrapText="1"/>
    </xf>
    <xf numFmtId="4" fontId="21" fillId="2" borderId="36" xfId="3" applyNumberFormat="1" applyFont="1" applyFill="1" applyBorder="1" applyAlignment="1">
      <alignment vertical="center" wrapText="1"/>
    </xf>
    <xf numFmtId="43" fontId="22" fillId="7" borderId="39" xfId="8" applyFont="1" applyFill="1" applyBorder="1" applyAlignment="1">
      <alignment vertical="center"/>
    </xf>
    <xf numFmtId="4" fontId="21" fillId="2" borderId="36" xfId="0" applyNumberFormat="1" applyFont="1" applyFill="1" applyBorder="1" applyAlignment="1">
      <alignment horizontal="right" vertical="center"/>
    </xf>
    <xf numFmtId="9" fontId="22" fillId="7" borderId="39" xfId="0" applyNumberFormat="1" applyFont="1" applyFill="1" applyBorder="1" applyAlignment="1">
      <alignment horizontal="left" vertical="center"/>
    </xf>
    <xf numFmtId="164" fontId="22" fillId="7" borderId="39" xfId="0" applyNumberFormat="1" applyFont="1" applyFill="1" applyBorder="1" applyAlignment="1">
      <alignment vertical="center"/>
    </xf>
    <xf numFmtId="165" fontId="22" fillId="7" borderId="40" xfId="0" applyNumberFormat="1" applyFont="1" applyFill="1" applyBorder="1" applyAlignment="1">
      <alignment vertical="center"/>
    </xf>
    <xf numFmtId="4" fontId="21" fillId="2" borderId="36" xfId="0" quotePrefix="1" applyNumberFormat="1" applyFont="1" applyFill="1" applyBorder="1" applyAlignment="1">
      <alignment vertical="center"/>
    </xf>
    <xf numFmtId="4" fontId="21" fillId="8" borderId="36" xfId="0" applyNumberFormat="1" applyFont="1" applyFill="1" applyBorder="1" applyAlignment="1">
      <alignment vertical="center"/>
    </xf>
    <xf numFmtId="4" fontId="21" fillId="0" borderId="36" xfId="0" applyNumberFormat="1" applyFont="1" applyBorder="1" applyAlignment="1">
      <alignment vertical="center"/>
    </xf>
    <xf numFmtId="0" fontId="18" fillId="2" borderId="27" xfId="3" applyFont="1" applyFill="1" applyBorder="1" applyAlignment="1">
      <alignment horizontal="center" vertical="center" wrapText="1"/>
    </xf>
    <xf numFmtId="0" fontId="21" fillId="2" borderId="0" xfId="0" applyFont="1" applyFill="1" applyAlignment="1">
      <alignment horizontal="justify" vertical="center"/>
    </xf>
    <xf numFmtId="0" fontId="18" fillId="0" borderId="27" xfId="3" applyFont="1" applyBorder="1" applyAlignment="1">
      <alignment horizontal="center" vertical="center" wrapText="1"/>
    </xf>
    <xf numFmtId="0" fontId="21" fillId="0" borderId="13" xfId="1" applyFont="1" applyBorder="1" applyAlignment="1" applyProtection="1">
      <alignment horizontal="justify" vertical="center"/>
    </xf>
    <xf numFmtId="0" fontId="18" fillId="0" borderId="13" xfId="0" applyFont="1" applyBorder="1" applyAlignment="1">
      <alignment horizontal="justify" vertical="center"/>
    </xf>
    <xf numFmtId="0" fontId="18" fillId="2" borderId="24" xfId="3" applyFont="1" applyFill="1" applyBorder="1" applyAlignment="1">
      <alignment vertical="center" wrapText="1"/>
    </xf>
    <xf numFmtId="0" fontId="18" fillId="2" borderId="26" xfId="3" applyFont="1" applyFill="1" applyBorder="1" applyAlignment="1">
      <alignment vertical="center" wrapText="1"/>
    </xf>
    <xf numFmtId="0" fontId="22" fillId="7" borderId="13" xfId="0" applyFont="1" applyFill="1" applyBorder="1" applyAlignment="1">
      <alignment horizontal="left" vertical="center"/>
    </xf>
    <xf numFmtId="0" fontId="21" fillId="2" borderId="0" xfId="0" applyFont="1" applyFill="1" applyAlignment="1">
      <alignment vertical="center"/>
    </xf>
    <xf numFmtId="10" fontId="22" fillId="7" borderId="39" xfId="0" applyNumberFormat="1" applyFont="1" applyFill="1" applyBorder="1" applyAlignment="1">
      <alignment vertical="center"/>
    </xf>
    <xf numFmtId="4" fontId="21" fillId="2" borderId="36" xfId="3" applyNumberFormat="1" applyFont="1" applyFill="1" applyBorder="1" applyAlignment="1">
      <alignment horizontal="center" vertical="center" wrapText="1"/>
    </xf>
    <xf numFmtId="0" fontId="21" fillId="2" borderId="47" xfId="3" applyFont="1" applyFill="1" applyBorder="1" applyAlignment="1">
      <alignment horizontal="center" vertical="center" wrapText="1"/>
    </xf>
    <xf numFmtId="4" fontId="21" fillId="2" borderId="49" xfId="0" applyNumberFormat="1" applyFont="1" applyFill="1" applyBorder="1" applyAlignment="1">
      <alignment vertical="center"/>
    </xf>
    <xf numFmtId="4" fontId="21" fillId="8" borderId="51" xfId="0" applyNumberFormat="1" applyFont="1" applyFill="1" applyBorder="1" applyAlignment="1">
      <alignment vertical="center"/>
    </xf>
    <xf numFmtId="164" fontId="11" fillId="5" borderId="51" xfId="0" applyNumberFormat="1" applyFont="1" applyFill="1" applyBorder="1"/>
    <xf numFmtId="0" fontId="18" fillId="2" borderId="24" xfId="0" applyFont="1" applyFill="1" applyBorder="1" applyAlignment="1">
      <alignment vertical="center"/>
    </xf>
    <xf numFmtId="164" fontId="11" fillId="5" borderId="59" xfId="0" applyNumberFormat="1" applyFont="1" applyFill="1" applyBorder="1"/>
    <xf numFmtId="0" fontId="27" fillId="0" borderId="0" xfId="0" applyFont="1" applyAlignment="1">
      <alignment vertical="center"/>
    </xf>
    <xf numFmtId="0" fontId="27" fillId="0" borderId="0" xfId="0" applyFont="1" applyAlignment="1">
      <alignment horizontal="center" vertical="center"/>
    </xf>
    <xf numFmtId="0" fontId="27" fillId="0" borderId="0" xfId="0" applyFont="1" applyAlignment="1">
      <alignment horizontal="left" vertical="center"/>
    </xf>
    <xf numFmtId="43" fontId="27" fillId="0" borderId="0" xfId="8" applyFont="1" applyAlignment="1">
      <alignment horizontal="right" vertical="center"/>
    </xf>
    <xf numFmtId="43" fontId="27" fillId="0" borderId="0" xfId="8" applyFont="1" applyAlignment="1">
      <alignment vertical="center"/>
    </xf>
    <xf numFmtId="0" fontId="29" fillId="0" borderId="13" xfId="0" applyFont="1" applyBorder="1" applyAlignment="1">
      <alignment horizontal="center" vertical="center"/>
    </xf>
    <xf numFmtId="43" fontId="29" fillId="0" borderId="13" xfId="8" applyFont="1" applyBorder="1" applyAlignment="1">
      <alignment horizontal="center" vertical="center" wrapText="1"/>
    </xf>
    <xf numFmtId="0" fontId="27" fillId="0" borderId="13" xfId="0" applyFont="1" applyBorder="1" applyAlignment="1">
      <alignment horizontal="center" vertical="center"/>
    </xf>
    <xf numFmtId="0" fontId="30" fillId="2" borderId="13" xfId="0" applyFont="1" applyFill="1" applyBorder="1" applyAlignment="1">
      <alignment horizontal="center" vertical="center"/>
    </xf>
    <xf numFmtId="0" fontId="29" fillId="0" borderId="0" xfId="0" applyFont="1" applyAlignment="1">
      <alignment horizontal="right" vertical="center"/>
    </xf>
    <xf numFmtId="164" fontId="27" fillId="0" borderId="0" xfId="8" applyNumberFormat="1" applyFont="1" applyAlignment="1">
      <alignment horizontal="center" vertical="center"/>
    </xf>
    <xf numFmtId="43" fontId="27" fillId="0" borderId="13" xfId="8" applyFont="1" applyBorder="1" applyAlignment="1">
      <alignment horizontal="right" vertical="center"/>
    </xf>
    <xf numFmtId="164" fontId="27" fillId="0" borderId="13" xfId="8" applyNumberFormat="1" applyFont="1" applyBorder="1" applyAlignment="1">
      <alignment vertical="center"/>
    </xf>
    <xf numFmtId="0" fontId="15" fillId="2" borderId="13" xfId="0" applyFont="1" applyFill="1" applyBorder="1" applyAlignment="1">
      <alignment horizontal="center" vertical="center"/>
    </xf>
    <xf numFmtId="0" fontId="18" fillId="7" borderId="13" xfId="3" applyFont="1" applyFill="1" applyBorder="1" applyAlignment="1">
      <alignment horizontal="center" vertical="center" wrapText="1"/>
    </xf>
    <xf numFmtId="10" fontId="21" fillId="7" borderId="13" xfId="6" applyNumberFormat="1" applyFont="1" applyFill="1" applyBorder="1" applyAlignment="1">
      <alignment vertical="center"/>
    </xf>
    <xf numFmtId="4" fontId="21" fillId="7" borderId="13" xfId="0" applyNumberFormat="1" applyFont="1" applyFill="1" applyBorder="1" applyAlignment="1">
      <alignment vertical="center"/>
    </xf>
    <xf numFmtId="10" fontId="21" fillId="9" borderId="13" xfId="3" applyNumberFormat="1" applyFont="1" applyFill="1" applyBorder="1" applyAlignment="1">
      <alignment vertical="center" wrapText="1"/>
    </xf>
    <xf numFmtId="4" fontId="21" fillId="9" borderId="13" xfId="0" applyNumberFormat="1" applyFont="1" applyFill="1" applyBorder="1" applyAlignment="1">
      <alignment vertical="center"/>
    </xf>
    <xf numFmtId="0" fontId="21" fillId="7" borderId="13" xfId="3" applyFont="1" applyFill="1" applyBorder="1" applyAlignment="1">
      <alignment horizontal="center" vertical="center" wrapText="1"/>
    </xf>
    <xf numFmtId="4" fontId="21" fillId="7" borderId="13" xfId="3" applyNumberFormat="1" applyFont="1" applyFill="1" applyBorder="1" applyAlignment="1">
      <alignment horizontal="center" vertical="center" wrapText="1"/>
    </xf>
    <xf numFmtId="10" fontId="21" fillId="9" borderId="13" xfId="6" applyNumberFormat="1" applyFont="1" applyFill="1" applyBorder="1" applyAlignment="1">
      <alignment vertical="center"/>
    </xf>
    <xf numFmtId="0" fontId="15" fillId="2" borderId="39" xfId="0" applyFont="1" applyFill="1" applyBorder="1" applyAlignment="1">
      <alignment horizontal="center" vertical="center"/>
    </xf>
    <xf numFmtId="43" fontId="27" fillId="0" borderId="39" xfId="8" applyFont="1" applyBorder="1" applyAlignment="1">
      <alignment horizontal="right" vertical="center"/>
    </xf>
    <xf numFmtId="164" fontId="27" fillId="0" borderId="39" xfId="8" applyNumberFormat="1" applyFont="1" applyBorder="1" applyAlignment="1">
      <alignment vertical="center"/>
    </xf>
    <xf numFmtId="0" fontId="18" fillId="2" borderId="56" xfId="3" applyFont="1" applyFill="1" applyBorder="1" applyAlignment="1">
      <alignment horizontal="left" vertical="center" wrapText="1"/>
    </xf>
    <xf numFmtId="10" fontId="21" fillId="2" borderId="39" xfId="6" applyNumberFormat="1" applyFont="1" applyFill="1" applyBorder="1" applyAlignment="1">
      <alignment vertical="center"/>
    </xf>
    <xf numFmtId="4" fontId="21" fillId="2" borderId="39" xfId="0" applyNumberFormat="1" applyFont="1" applyFill="1" applyBorder="1" applyAlignment="1">
      <alignment vertical="center"/>
    </xf>
    <xf numFmtId="0" fontId="18" fillId="7" borderId="39" xfId="3" applyFont="1" applyFill="1" applyBorder="1" applyAlignment="1">
      <alignment horizontal="center" vertical="center" wrapText="1"/>
    </xf>
    <xf numFmtId="10" fontId="21" fillId="7" borderId="39" xfId="6" applyNumberFormat="1" applyFont="1" applyFill="1" applyBorder="1" applyAlignment="1">
      <alignment vertical="center"/>
    </xf>
    <xf numFmtId="4" fontId="21" fillId="7" borderId="39" xfId="0" applyNumberFormat="1" applyFont="1" applyFill="1" applyBorder="1" applyAlignment="1">
      <alignment vertical="center"/>
    </xf>
    <xf numFmtId="0" fontId="38" fillId="2" borderId="13" xfId="3" applyFont="1" applyFill="1" applyBorder="1" applyAlignment="1">
      <alignment horizontal="center" vertical="center" wrapText="1"/>
    </xf>
    <xf numFmtId="0" fontId="38" fillId="7" borderId="14" xfId="3" applyFont="1" applyFill="1" applyBorder="1" applyAlignment="1">
      <alignment horizontal="center" vertical="center" wrapText="1"/>
    </xf>
    <xf numFmtId="0" fontId="38" fillId="2" borderId="55" xfId="3" applyFont="1" applyFill="1" applyBorder="1" applyAlignment="1">
      <alignment horizontal="center" vertical="center" wrapText="1"/>
    </xf>
    <xf numFmtId="0" fontId="38" fillId="7" borderId="13" xfId="3" applyFont="1" applyFill="1" applyBorder="1" applyAlignment="1">
      <alignment horizontal="center" vertical="center" wrapText="1"/>
    </xf>
    <xf numFmtId="4" fontId="0" fillId="0" borderId="0" xfId="0" applyNumberFormat="1"/>
    <xf numFmtId="4" fontId="39" fillId="2" borderId="13" xfId="0" applyNumberFormat="1" applyFont="1" applyFill="1" applyBorder="1" applyAlignment="1">
      <alignment vertical="center"/>
    </xf>
    <xf numFmtId="0" fontId="18" fillId="2" borderId="39" xfId="3" applyFont="1" applyFill="1" applyBorder="1" applyAlignment="1">
      <alignment horizontal="center" vertical="center" wrapText="1"/>
    </xf>
    <xf numFmtId="164" fontId="21" fillId="2" borderId="39" xfId="6" applyNumberFormat="1" applyFont="1" applyFill="1" applyBorder="1" applyAlignment="1">
      <alignment horizontal="right" vertical="center"/>
    </xf>
    <xf numFmtId="4" fontId="21" fillId="2" borderId="39" xfId="0" quotePrefix="1" applyNumberFormat="1" applyFont="1" applyFill="1" applyBorder="1" applyAlignment="1">
      <alignment horizontal="right" vertical="center"/>
    </xf>
    <xf numFmtId="8" fontId="22" fillId="7" borderId="13" xfId="0" applyNumberFormat="1" applyFont="1" applyFill="1" applyBorder="1" applyAlignment="1">
      <alignment horizontal="right" vertical="center"/>
    </xf>
    <xf numFmtId="0" fontId="18" fillId="2" borderId="55" xfId="3" applyFont="1" applyFill="1" applyBorder="1" applyAlignment="1">
      <alignment horizontal="center" vertical="center" wrapText="1"/>
    </xf>
    <xf numFmtId="0" fontId="9" fillId="0" borderId="0" xfId="0" applyFont="1" applyAlignment="1">
      <alignment horizontal="justify" wrapText="1"/>
    </xf>
    <xf numFmtId="0" fontId="5" fillId="0" borderId="0" xfId="0" applyFont="1" applyAlignment="1">
      <alignment horizontal="justify"/>
    </xf>
    <xf numFmtId="0" fontId="4" fillId="0" borderId="0" xfId="0" applyFont="1" applyAlignment="1">
      <alignment horizontal="center"/>
    </xf>
    <xf numFmtId="0" fontId="0" fillId="0" borderId="3" xfId="0" applyBorder="1" applyAlignment="1">
      <alignment horizontal="center"/>
    </xf>
    <xf numFmtId="0" fontId="0" fillId="0" borderId="4" xfId="0" applyBorder="1" applyAlignment="1">
      <alignment horizontal="center"/>
    </xf>
    <xf numFmtId="0" fontId="0" fillId="0" borderId="5" xfId="0" applyBorder="1" applyAlignment="1">
      <alignment horizontal="center"/>
    </xf>
    <xf numFmtId="0" fontId="0" fillId="0" borderId="1" xfId="0" applyBorder="1" applyAlignment="1">
      <alignment horizontal="center"/>
    </xf>
    <xf numFmtId="0" fontId="0" fillId="0" borderId="6" xfId="0" applyBorder="1" applyAlignment="1">
      <alignment horizontal="center"/>
    </xf>
    <xf numFmtId="0" fontId="12" fillId="0" borderId="7" xfId="0" applyFont="1" applyBorder="1" applyAlignment="1">
      <alignment horizontal="center" vertical="center" wrapText="1"/>
    </xf>
    <xf numFmtId="0" fontId="11" fillId="0" borderId="13" xfId="0" applyFont="1" applyBorder="1" applyAlignment="1">
      <alignment horizontal="right" vertical="center" wrapText="1"/>
    </xf>
    <xf numFmtId="0" fontId="15" fillId="0" borderId="0" xfId="0" applyFont="1" applyAlignment="1">
      <alignment horizontal="center" vertical="center"/>
    </xf>
    <xf numFmtId="0" fontId="11" fillId="5" borderId="24" xfId="0" applyFont="1" applyFill="1" applyBorder="1" applyAlignment="1">
      <alignment horizontal="center" vertical="center" wrapText="1"/>
    </xf>
    <xf numFmtId="0" fontId="11" fillId="5" borderId="25" xfId="0" applyFont="1" applyFill="1" applyBorder="1" applyAlignment="1">
      <alignment horizontal="center" vertical="center" wrapText="1"/>
    </xf>
    <xf numFmtId="0" fontId="11" fillId="5" borderId="26" xfId="0" applyFont="1" applyFill="1" applyBorder="1" applyAlignment="1">
      <alignment horizontal="center" vertical="center" wrapText="1"/>
    </xf>
    <xf numFmtId="0" fontId="16" fillId="0" borderId="12" xfId="0" applyFont="1" applyBorder="1" applyAlignment="1">
      <alignment horizontal="center" vertical="center"/>
    </xf>
    <xf numFmtId="0" fontId="17" fillId="3" borderId="13" xfId="0" applyFont="1" applyFill="1" applyBorder="1" applyAlignment="1">
      <alignment horizontal="center"/>
    </xf>
    <xf numFmtId="0" fontId="11" fillId="0" borderId="14" xfId="0" applyFont="1" applyBorder="1" applyAlignment="1">
      <alignment horizontal="center" vertical="center" wrapText="1"/>
    </xf>
    <xf numFmtId="0" fontId="11" fillId="0" borderId="19" xfId="0" applyFont="1" applyBorder="1" applyAlignment="1">
      <alignment horizontal="center" vertical="center" wrapText="1"/>
    </xf>
    <xf numFmtId="0" fontId="11" fillId="0" borderId="15" xfId="0" applyFont="1" applyBorder="1" applyAlignment="1">
      <alignment horizontal="center" vertical="center" wrapText="1"/>
    </xf>
    <xf numFmtId="0" fontId="11" fillId="0" borderId="20" xfId="0" applyFont="1" applyBorder="1" applyAlignment="1">
      <alignment horizontal="center" vertical="center" wrapText="1"/>
    </xf>
    <xf numFmtId="0" fontId="0" fillId="0" borderId="16" xfId="0" applyBorder="1" applyAlignment="1">
      <alignment horizontal="center" vertical="center" wrapText="1"/>
    </xf>
    <xf numFmtId="0" fontId="0" fillId="0" borderId="21" xfId="0" applyBorder="1" applyAlignment="1">
      <alignment horizontal="center" vertical="center" wrapText="1"/>
    </xf>
    <xf numFmtId="0" fontId="21" fillId="8" borderId="13" xfId="3" applyFont="1" applyFill="1" applyBorder="1" applyAlignment="1">
      <alignment horizontal="right" vertical="center" wrapText="1"/>
    </xf>
    <xf numFmtId="0" fontId="21" fillId="2" borderId="13" xfId="3" applyFont="1" applyFill="1" applyBorder="1" applyAlignment="1">
      <alignment horizontal="center" vertical="center"/>
    </xf>
    <xf numFmtId="0" fontId="21" fillId="2" borderId="13" xfId="3" applyFont="1" applyFill="1" applyBorder="1" applyAlignment="1">
      <alignment horizontal="left" vertical="center" wrapText="1"/>
    </xf>
    <xf numFmtId="0" fontId="18" fillId="2" borderId="13" xfId="0" applyFont="1" applyFill="1" applyBorder="1" applyAlignment="1">
      <alignment horizontal="left" vertical="center" wrapText="1"/>
    </xf>
    <xf numFmtId="0" fontId="18" fillId="2" borderId="13" xfId="3" applyFont="1" applyFill="1" applyBorder="1" applyAlignment="1">
      <alignment horizontal="left" vertical="center" wrapText="1"/>
    </xf>
    <xf numFmtId="0" fontId="18" fillId="2" borderId="13" xfId="5" applyFont="1" applyFill="1" applyBorder="1" applyAlignment="1">
      <alignment horizontal="center" vertical="center" wrapText="1"/>
    </xf>
    <xf numFmtId="0" fontId="18" fillId="2" borderId="13" xfId="5" applyFont="1" applyFill="1" applyBorder="1" applyAlignment="1">
      <alignment horizontal="left" vertical="center" wrapText="1"/>
    </xf>
    <xf numFmtId="0" fontId="18" fillId="2" borderId="13" xfId="0" applyFont="1" applyFill="1" applyBorder="1" applyAlignment="1">
      <alignment horizontal="left" vertical="center"/>
    </xf>
    <xf numFmtId="0" fontId="18" fillId="2" borderId="13" xfId="0" applyFont="1" applyFill="1" applyBorder="1" applyAlignment="1">
      <alignment horizontal="justify" vertical="center"/>
    </xf>
    <xf numFmtId="9" fontId="22" fillId="7" borderId="13" xfId="0" applyNumberFormat="1" applyFont="1" applyFill="1" applyBorder="1" applyAlignment="1">
      <alignment horizontal="left" vertical="center"/>
    </xf>
    <xf numFmtId="0" fontId="23" fillId="0" borderId="13" xfId="0" applyFont="1" applyBorder="1"/>
    <xf numFmtId="0" fontId="21" fillId="2" borderId="13" xfId="0" applyFont="1" applyFill="1" applyBorder="1" applyAlignment="1">
      <alignment horizontal="center" vertical="center"/>
    </xf>
    <xf numFmtId="0" fontId="18" fillId="2" borderId="13" xfId="0" applyFont="1" applyFill="1" applyBorder="1" applyAlignment="1">
      <alignment horizontal="center" vertical="center"/>
    </xf>
    <xf numFmtId="0" fontId="20" fillId="4" borderId="13" xfId="4" applyFont="1" applyFill="1" applyBorder="1" applyAlignment="1">
      <alignment horizontal="center" vertical="center" wrapText="1"/>
    </xf>
    <xf numFmtId="0" fontId="21" fillId="3" borderId="13" xfId="4" applyFont="1" applyFill="1" applyBorder="1" applyAlignment="1">
      <alignment horizontal="center" vertical="center"/>
    </xf>
    <xf numFmtId="49" fontId="18" fillId="2" borderId="13" xfId="4" applyNumberFormat="1" applyFont="1" applyFill="1" applyBorder="1" applyAlignment="1">
      <alignment horizontal="center" vertical="center" wrapText="1"/>
    </xf>
    <xf numFmtId="0" fontId="18" fillId="2" borderId="13" xfId="4" applyFont="1" applyFill="1" applyBorder="1" applyAlignment="1">
      <alignment horizontal="center" vertical="center" wrapText="1"/>
    </xf>
    <xf numFmtId="0" fontId="21" fillId="6" borderId="13" xfId="4" applyFont="1" applyFill="1" applyBorder="1" applyAlignment="1">
      <alignment horizontal="center" vertical="center"/>
    </xf>
    <xf numFmtId="0" fontId="21" fillId="2" borderId="13" xfId="4" applyFont="1" applyFill="1" applyBorder="1" applyAlignment="1">
      <alignment horizontal="center" vertical="center"/>
    </xf>
    <xf numFmtId="0" fontId="18" fillId="8" borderId="13" xfId="0" applyFont="1" applyFill="1" applyBorder="1" applyAlignment="1">
      <alignment horizontal="right" vertical="center" wrapText="1"/>
    </xf>
    <xf numFmtId="0" fontId="24" fillId="2" borderId="13" xfId="3" applyFont="1" applyFill="1" applyBorder="1" applyAlignment="1">
      <alignment horizontal="center" vertical="center" wrapText="1"/>
    </xf>
    <xf numFmtId="0" fontId="18" fillId="0" borderId="13" xfId="1" applyFont="1" applyBorder="1" applyAlignment="1" applyProtection="1">
      <alignment horizontal="left" vertical="center"/>
    </xf>
    <xf numFmtId="0" fontId="18" fillId="2" borderId="55" xfId="3" applyFont="1" applyFill="1" applyBorder="1" applyAlignment="1">
      <alignment horizontal="left" vertical="center" wrapText="1"/>
    </xf>
    <xf numFmtId="0" fontId="18" fillId="2" borderId="56" xfId="3" applyFont="1" applyFill="1" applyBorder="1" applyAlignment="1">
      <alignment horizontal="left" vertical="center" wrapText="1"/>
    </xf>
    <xf numFmtId="0" fontId="21" fillId="7" borderId="13" xfId="3" applyFont="1" applyFill="1" applyBorder="1" applyAlignment="1">
      <alignment horizontal="center" vertical="center"/>
    </xf>
    <xf numFmtId="0" fontId="21" fillId="7" borderId="13" xfId="3" applyFont="1" applyFill="1" applyBorder="1" applyAlignment="1">
      <alignment horizontal="left" vertical="center" wrapText="1"/>
    </xf>
    <xf numFmtId="0" fontId="18" fillId="7" borderId="13" xfId="0" applyFont="1" applyFill="1" applyBorder="1" applyAlignment="1">
      <alignment horizontal="left" vertical="center" wrapText="1"/>
    </xf>
    <xf numFmtId="0" fontId="18" fillId="7" borderId="13" xfId="3" applyFont="1" applyFill="1" applyBorder="1" applyAlignment="1">
      <alignment horizontal="left" vertical="center" wrapText="1"/>
    </xf>
    <xf numFmtId="0" fontId="21" fillId="9" borderId="13" xfId="3" applyFont="1" applyFill="1" applyBorder="1" applyAlignment="1">
      <alignment horizontal="right" vertical="center" wrapText="1"/>
    </xf>
    <xf numFmtId="10" fontId="21" fillId="2" borderId="13" xfId="6" applyNumberFormat="1" applyFont="1" applyFill="1" applyBorder="1" applyAlignment="1">
      <alignment horizontal="right" vertical="center"/>
    </xf>
    <xf numFmtId="0" fontId="21" fillId="2" borderId="13" xfId="3" applyFont="1" applyFill="1" applyBorder="1" applyAlignment="1">
      <alignment horizontal="center" vertical="center" wrapText="1"/>
    </xf>
    <xf numFmtId="0" fontId="21" fillId="8" borderId="13" xfId="3" applyFont="1" applyFill="1" applyBorder="1" applyAlignment="1">
      <alignment horizontal="center" vertical="center" wrapText="1"/>
    </xf>
    <xf numFmtId="0" fontId="38" fillId="7" borderId="55" xfId="3" applyFont="1" applyFill="1" applyBorder="1" applyAlignment="1">
      <alignment horizontal="left" vertical="center" wrapText="1"/>
    </xf>
    <xf numFmtId="0" fontId="18" fillId="7" borderId="56" xfId="3" applyFont="1" applyFill="1" applyBorder="1" applyAlignment="1">
      <alignment horizontal="left" vertical="center" wrapText="1"/>
    </xf>
    <xf numFmtId="0" fontId="11" fillId="5" borderId="13" xfId="0" applyFont="1" applyFill="1" applyBorder="1" applyAlignment="1">
      <alignment horizontal="center"/>
    </xf>
    <xf numFmtId="0" fontId="39" fillId="2" borderId="13" xfId="3" applyFont="1" applyFill="1" applyBorder="1" applyAlignment="1">
      <alignment horizontal="left" vertical="center" wrapText="1"/>
    </xf>
    <xf numFmtId="0" fontId="21" fillId="2" borderId="13" xfId="3" applyFont="1" applyFill="1" applyBorder="1" applyAlignment="1">
      <alignment horizontal="right" vertical="center" wrapText="1"/>
    </xf>
    <xf numFmtId="0" fontId="21" fillId="2" borderId="13" xfId="3" applyFont="1" applyFill="1" applyBorder="1" applyAlignment="1">
      <alignment vertical="center" wrapText="1"/>
    </xf>
    <xf numFmtId="0" fontId="18" fillId="2" borderId="55" xfId="4" applyFont="1" applyFill="1" applyBorder="1" applyAlignment="1">
      <alignment horizontal="center" vertical="center" wrapText="1"/>
    </xf>
    <xf numFmtId="0" fontId="18" fillId="2" borderId="25" xfId="4" applyFont="1" applyFill="1" applyBorder="1" applyAlignment="1">
      <alignment horizontal="center" vertical="center" wrapText="1"/>
    </xf>
    <xf numFmtId="0" fontId="18" fillId="2" borderId="56" xfId="4" applyFont="1" applyFill="1" applyBorder="1" applyAlignment="1">
      <alignment horizontal="center" vertical="center" wrapText="1"/>
    </xf>
    <xf numFmtId="0" fontId="18" fillId="2" borderId="24" xfId="0" applyFont="1" applyFill="1" applyBorder="1" applyAlignment="1">
      <alignment horizontal="justify" vertical="center"/>
    </xf>
    <xf numFmtId="0" fontId="18" fillId="2" borderId="24" xfId="0" applyFont="1" applyFill="1" applyBorder="1" applyAlignment="1">
      <alignment horizontal="center" vertical="center"/>
    </xf>
    <xf numFmtId="0" fontId="21" fillId="8" borderId="55" xfId="3" applyFont="1" applyFill="1" applyBorder="1" applyAlignment="1">
      <alignment horizontal="right" vertical="center" wrapText="1"/>
    </xf>
    <xf numFmtId="0" fontId="21" fillId="8" borderId="25" xfId="3" applyFont="1" applyFill="1" applyBorder="1" applyAlignment="1">
      <alignment horizontal="right" vertical="center" wrapText="1"/>
    </xf>
    <xf numFmtId="0" fontId="21" fillId="8" borderId="56" xfId="3" applyFont="1" applyFill="1" applyBorder="1" applyAlignment="1">
      <alignment horizontal="right" vertical="center" wrapText="1"/>
    </xf>
    <xf numFmtId="0" fontId="21" fillId="2" borderId="55" xfId="3" applyFont="1" applyFill="1" applyBorder="1" applyAlignment="1">
      <alignment horizontal="center" vertical="center"/>
    </xf>
    <xf numFmtId="0" fontId="21" fillId="2" borderId="25" xfId="3" applyFont="1" applyFill="1" applyBorder="1" applyAlignment="1">
      <alignment horizontal="center" vertical="center"/>
    </xf>
    <xf numFmtId="0" fontId="21" fillId="2" borderId="56" xfId="3" applyFont="1" applyFill="1" applyBorder="1" applyAlignment="1">
      <alignment horizontal="center" vertical="center"/>
    </xf>
    <xf numFmtId="0" fontId="21" fillId="2" borderId="55" xfId="3" applyFont="1" applyFill="1" applyBorder="1" applyAlignment="1">
      <alignment horizontal="left" vertical="center" wrapText="1"/>
    </xf>
    <xf numFmtId="0" fontId="21" fillId="2" borderId="25" xfId="3" applyFont="1" applyFill="1" applyBorder="1" applyAlignment="1">
      <alignment horizontal="left" vertical="center" wrapText="1"/>
    </xf>
    <xf numFmtId="0" fontId="21" fillId="2" borderId="56" xfId="3" applyFont="1" applyFill="1" applyBorder="1" applyAlignment="1">
      <alignment horizontal="left" vertical="center" wrapText="1"/>
    </xf>
    <xf numFmtId="0" fontId="18" fillId="2" borderId="25" xfId="3" applyFont="1" applyFill="1" applyBorder="1" applyAlignment="1">
      <alignment horizontal="left" vertical="center" wrapText="1"/>
    </xf>
    <xf numFmtId="0" fontId="38" fillId="2" borderId="55" xfId="3" applyFont="1" applyFill="1" applyBorder="1" applyAlignment="1">
      <alignment horizontal="left" vertical="center" wrapText="1"/>
    </xf>
    <xf numFmtId="0" fontId="38" fillId="2" borderId="56" xfId="3" applyFont="1" applyFill="1" applyBorder="1" applyAlignment="1">
      <alignment horizontal="left" vertical="center" wrapText="1"/>
    </xf>
    <xf numFmtId="0" fontId="21" fillId="2" borderId="55" xfId="3" applyFont="1" applyFill="1" applyBorder="1" applyAlignment="1">
      <alignment horizontal="center" vertical="center" wrapText="1"/>
    </xf>
    <xf numFmtId="0" fontId="21" fillId="2" borderId="56" xfId="3" applyFont="1" applyFill="1" applyBorder="1" applyAlignment="1">
      <alignment horizontal="center" vertical="center" wrapText="1"/>
    </xf>
    <xf numFmtId="0" fontId="21" fillId="2" borderId="25" xfId="3" applyFont="1" applyFill="1" applyBorder="1" applyAlignment="1">
      <alignment horizontal="center" vertical="center" wrapText="1"/>
    </xf>
    <xf numFmtId="0" fontId="21" fillId="8" borderId="55" xfId="3" applyFont="1" applyFill="1" applyBorder="1" applyAlignment="1">
      <alignment horizontal="center" vertical="center" wrapText="1"/>
    </xf>
    <xf numFmtId="0" fontId="21" fillId="8" borderId="25" xfId="3" applyFont="1" applyFill="1" applyBorder="1" applyAlignment="1">
      <alignment horizontal="center" vertical="center" wrapText="1"/>
    </xf>
    <xf numFmtId="0" fontId="21" fillId="8" borderId="56" xfId="3" applyFont="1" applyFill="1" applyBorder="1" applyAlignment="1">
      <alignment horizontal="center" vertical="center" wrapText="1"/>
    </xf>
    <xf numFmtId="10" fontId="21" fillId="2" borderId="55" xfId="6" applyNumberFormat="1" applyFont="1" applyFill="1" applyBorder="1" applyAlignment="1">
      <alignment horizontal="right" vertical="center"/>
    </xf>
    <xf numFmtId="10" fontId="21" fillId="2" borderId="56" xfId="6" applyNumberFormat="1" applyFont="1" applyFill="1" applyBorder="1" applyAlignment="1">
      <alignment horizontal="right" vertical="center"/>
    </xf>
    <xf numFmtId="0" fontId="11" fillId="5" borderId="55" xfId="0" applyFont="1" applyFill="1" applyBorder="1" applyAlignment="1">
      <alignment horizontal="center"/>
    </xf>
    <xf numFmtId="0" fontId="11" fillId="5" borderId="25" xfId="0" applyFont="1" applyFill="1" applyBorder="1" applyAlignment="1">
      <alignment horizontal="center"/>
    </xf>
    <xf numFmtId="0" fontId="11" fillId="5" borderId="56" xfId="0" applyFont="1" applyFill="1" applyBorder="1" applyAlignment="1">
      <alignment horizontal="center"/>
    </xf>
    <xf numFmtId="0" fontId="20" fillId="4" borderId="3" xfId="4" applyFont="1" applyFill="1" applyBorder="1" applyAlignment="1">
      <alignment horizontal="center" vertical="center" wrapText="1"/>
    </xf>
    <xf numFmtId="0" fontId="20" fillId="4" borderId="4" xfId="4" applyFont="1" applyFill="1" applyBorder="1" applyAlignment="1">
      <alignment horizontal="center" vertical="center" wrapText="1"/>
    </xf>
    <xf numFmtId="0" fontId="20" fillId="4" borderId="5" xfId="4" applyFont="1" applyFill="1" applyBorder="1" applyAlignment="1">
      <alignment horizontal="center" vertical="center" wrapText="1"/>
    </xf>
    <xf numFmtId="0" fontId="21" fillId="2" borderId="29" xfId="4" applyFont="1" applyFill="1" applyBorder="1" applyAlignment="1">
      <alignment horizontal="center" vertical="center"/>
    </xf>
    <xf numFmtId="0" fontId="21" fillId="2" borderId="12" xfId="4" applyFont="1" applyFill="1" applyBorder="1" applyAlignment="1">
      <alignment horizontal="center" vertical="center"/>
    </xf>
    <xf numFmtId="0" fontId="21" fillId="2" borderId="30" xfId="4" applyFont="1" applyFill="1" applyBorder="1" applyAlignment="1">
      <alignment horizontal="center" vertical="center"/>
    </xf>
    <xf numFmtId="49" fontId="18" fillId="2" borderId="24" xfId="4" applyNumberFormat="1" applyFont="1" applyFill="1" applyBorder="1" applyAlignment="1">
      <alignment horizontal="center" vertical="center" wrapText="1"/>
    </xf>
    <xf numFmtId="49" fontId="18" fillId="2" borderId="25" xfId="4" applyNumberFormat="1" applyFont="1" applyFill="1" applyBorder="1" applyAlignment="1">
      <alignment horizontal="center" vertical="center" wrapText="1"/>
    </xf>
    <xf numFmtId="49" fontId="18" fillId="2" borderId="31" xfId="4" applyNumberFormat="1" applyFont="1" applyFill="1" applyBorder="1" applyAlignment="1">
      <alignment horizontal="center" vertical="center" wrapText="1"/>
    </xf>
    <xf numFmtId="0" fontId="18" fillId="2" borderId="24" xfId="4" applyFont="1" applyFill="1" applyBorder="1" applyAlignment="1">
      <alignment horizontal="center" vertical="center" wrapText="1"/>
    </xf>
    <xf numFmtId="0" fontId="18" fillId="2" borderId="31" xfId="4" applyFont="1" applyFill="1" applyBorder="1" applyAlignment="1">
      <alignment horizontal="center" vertical="center" wrapText="1"/>
    </xf>
    <xf numFmtId="0" fontId="21" fillId="6" borderId="32" xfId="4" applyFont="1" applyFill="1" applyBorder="1" applyAlignment="1">
      <alignment horizontal="center" vertical="center"/>
    </xf>
    <xf numFmtId="0" fontId="21" fillId="6" borderId="25" xfId="4" applyFont="1" applyFill="1" applyBorder="1" applyAlignment="1">
      <alignment horizontal="center" vertical="center"/>
    </xf>
    <xf numFmtId="0" fontId="21" fillId="6" borderId="31" xfId="4" applyFont="1" applyFill="1" applyBorder="1" applyAlignment="1">
      <alignment horizontal="center" vertical="center"/>
    </xf>
    <xf numFmtId="0" fontId="21" fillId="2" borderId="33" xfId="4" applyFont="1" applyFill="1" applyBorder="1" applyAlignment="1">
      <alignment horizontal="center" vertical="center"/>
    </xf>
    <xf numFmtId="0" fontId="21" fillId="2" borderId="34" xfId="4" applyFont="1" applyFill="1" applyBorder="1" applyAlignment="1">
      <alignment horizontal="center" vertical="center"/>
    </xf>
    <xf numFmtId="0" fontId="21" fillId="2" borderId="35" xfId="4" applyFont="1" applyFill="1" applyBorder="1" applyAlignment="1">
      <alignment horizontal="center" vertical="center"/>
    </xf>
    <xf numFmtId="0" fontId="21" fillId="6" borderId="12" xfId="4" applyFont="1" applyFill="1" applyBorder="1" applyAlignment="1">
      <alignment horizontal="center" vertical="center"/>
    </xf>
    <xf numFmtId="0" fontId="21" fillId="6" borderId="30" xfId="4" applyFont="1" applyFill="1" applyBorder="1" applyAlignment="1">
      <alignment horizontal="center" vertical="center"/>
    </xf>
    <xf numFmtId="0" fontId="18" fillId="2" borderId="24" xfId="5" applyFont="1" applyFill="1" applyBorder="1" applyAlignment="1">
      <alignment horizontal="right" vertical="center" wrapText="1"/>
    </xf>
    <xf numFmtId="0" fontId="18" fillId="2" borderId="25" xfId="5" applyFont="1" applyFill="1" applyBorder="1" applyAlignment="1">
      <alignment horizontal="right" vertical="center" wrapText="1"/>
    </xf>
    <xf numFmtId="0" fontId="18" fillId="2" borderId="31" xfId="5" applyFont="1" applyFill="1" applyBorder="1" applyAlignment="1">
      <alignment horizontal="right" vertical="center" wrapText="1"/>
    </xf>
    <xf numFmtId="14" fontId="18" fillId="2" borderId="24" xfId="0" applyNumberFormat="1" applyFont="1" applyFill="1" applyBorder="1" applyAlignment="1">
      <alignment horizontal="right" vertical="center"/>
    </xf>
    <xf numFmtId="14" fontId="18" fillId="2" borderId="25" xfId="0" applyNumberFormat="1" applyFont="1" applyFill="1" applyBorder="1" applyAlignment="1">
      <alignment horizontal="right" vertical="center"/>
    </xf>
    <xf numFmtId="14" fontId="18" fillId="2" borderId="31" xfId="0" applyNumberFormat="1" applyFont="1" applyFill="1" applyBorder="1" applyAlignment="1">
      <alignment horizontal="right" vertical="center"/>
    </xf>
    <xf numFmtId="0" fontId="21" fillId="2" borderId="32" xfId="3" applyFont="1" applyFill="1" applyBorder="1" applyAlignment="1">
      <alignment horizontal="center" vertical="center"/>
    </xf>
    <xf numFmtId="0" fontId="21" fillId="2" borderId="26" xfId="3" applyFont="1" applyFill="1" applyBorder="1" applyAlignment="1">
      <alignment horizontal="center" vertical="center"/>
    </xf>
    <xf numFmtId="0" fontId="21" fillId="2" borderId="24" xfId="3" applyFont="1" applyFill="1" applyBorder="1" applyAlignment="1">
      <alignment horizontal="left" vertical="center" wrapText="1"/>
    </xf>
    <xf numFmtId="0" fontId="18" fillId="2" borderId="25" xfId="0" applyFont="1" applyFill="1" applyBorder="1" applyAlignment="1">
      <alignment horizontal="left" vertical="center" wrapText="1"/>
    </xf>
    <xf numFmtId="0" fontId="18" fillId="2" borderId="26" xfId="0" applyFont="1" applyFill="1" applyBorder="1" applyAlignment="1">
      <alignment horizontal="left" vertical="center" wrapText="1"/>
    </xf>
    <xf numFmtId="0" fontId="18" fillId="2" borderId="37" xfId="0" applyFont="1" applyFill="1" applyBorder="1" applyAlignment="1">
      <alignment horizontal="center" vertical="center" wrapText="1"/>
    </xf>
    <xf numFmtId="0" fontId="18" fillId="2" borderId="38" xfId="0" applyFont="1" applyFill="1" applyBorder="1" applyAlignment="1">
      <alignment horizontal="center" vertical="center" wrapText="1"/>
    </xf>
    <xf numFmtId="0" fontId="18" fillId="2" borderId="41" xfId="0" applyFont="1" applyFill="1" applyBorder="1" applyAlignment="1">
      <alignment horizontal="left" vertical="center"/>
    </xf>
    <xf numFmtId="0" fontId="18" fillId="2" borderId="12" xfId="0" applyFont="1" applyFill="1" applyBorder="1" applyAlignment="1">
      <alignment horizontal="left" vertical="center"/>
    </xf>
    <xf numFmtId="0" fontId="18" fillId="2" borderId="20" xfId="0" applyFont="1" applyFill="1" applyBorder="1" applyAlignment="1">
      <alignment horizontal="left" vertical="center"/>
    </xf>
    <xf numFmtId="0" fontId="21" fillId="2" borderId="42" xfId="0" applyFont="1" applyFill="1" applyBorder="1" applyAlignment="1">
      <alignment horizontal="center" vertical="center"/>
    </xf>
    <xf numFmtId="0" fontId="18" fillId="2" borderId="0" xfId="0" applyFont="1" applyFill="1" applyAlignment="1">
      <alignment horizontal="center" vertical="center"/>
    </xf>
    <xf numFmtId="0" fontId="18" fillId="2" borderId="43" xfId="0" applyFont="1" applyFill="1" applyBorder="1" applyAlignment="1">
      <alignment horizontal="center" vertical="center"/>
    </xf>
    <xf numFmtId="9" fontId="22" fillId="7" borderId="28" xfId="0" applyNumberFormat="1" applyFont="1" applyFill="1" applyBorder="1" applyAlignment="1">
      <alignment horizontal="left" vertical="center"/>
    </xf>
    <xf numFmtId="0" fontId="23" fillId="0" borderId="44" xfId="0" applyFont="1" applyBorder="1"/>
    <xf numFmtId="0" fontId="21" fillId="8" borderId="32" xfId="3" applyFont="1" applyFill="1" applyBorder="1" applyAlignment="1">
      <alignment horizontal="right" vertical="center" wrapText="1"/>
    </xf>
    <xf numFmtId="0" fontId="21" fillId="8" borderId="26" xfId="3" applyFont="1" applyFill="1" applyBorder="1" applyAlignment="1">
      <alignment horizontal="right" vertical="center" wrapText="1"/>
    </xf>
    <xf numFmtId="0" fontId="21" fillId="6" borderId="25" xfId="3" applyFont="1" applyFill="1" applyBorder="1" applyAlignment="1">
      <alignment horizontal="center" vertical="center"/>
    </xf>
    <xf numFmtId="0" fontId="21" fillId="6" borderId="26" xfId="3" applyFont="1" applyFill="1" applyBorder="1" applyAlignment="1">
      <alignment horizontal="center" vertical="center"/>
    </xf>
    <xf numFmtId="0" fontId="18" fillId="8" borderId="26" xfId="0" applyFont="1" applyFill="1" applyBorder="1" applyAlignment="1">
      <alignment horizontal="right" vertical="center" wrapText="1"/>
    </xf>
    <xf numFmtId="0" fontId="24" fillId="2" borderId="32" xfId="3" applyFont="1" applyFill="1" applyBorder="1" applyAlignment="1">
      <alignment horizontal="center" vertical="center" wrapText="1"/>
    </xf>
    <xf numFmtId="0" fontId="24" fillId="2" borderId="25" xfId="3" applyFont="1" applyFill="1" applyBorder="1" applyAlignment="1">
      <alignment horizontal="center" vertical="center" wrapText="1"/>
    </xf>
    <xf numFmtId="0" fontId="24" fillId="2" borderId="31" xfId="3" applyFont="1" applyFill="1" applyBorder="1" applyAlignment="1">
      <alignment horizontal="center" vertical="center" wrapText="1"/>
    </xf>
    <xf numFmtId="0" fontId="18" fillId="2" borderId="24" xfId="3" applyFont="1" applyFill="1" applyBorder="1" applyAlignment="1">
      <alignment horizontal="left" vertical="center" wrapText="1"/>
    </xf>
    <xf numFmtId="0" fontId="18" fillId="2" borderId="26" xfId="3" applyFont="1" applyFill="1" applyBorder="1" applyAlignment="1">
      <alignment horizontal="left" vertical="center" wrapText="1"/>
    </xf>
    <xf numFmtId="0" fontId="21" fillId="2" borderId="24" xfId="3" applyFont="1" applyFill="1" applyBorder="1" applyAlignment="1">
      <alignment horizontal="center" vertical="center"/>
    </xf>
    <xf numFmtId="0" fontId="0" fillId="0" borderId="45" xfId="0" applyBorder="1" applyAlignment="1">
      <alignment horizontal="left" vertical="top"/>
    </xf>
    <xf numFmtId="0" fontId="0" fillId="0" borderId="0" xfId="0" applyAlignment="1">
      <alignment horizontal="left" vertical="top"/>
    </xf>
    <xf numFmtId="0" fontId="0" fillId="0" borderId="45" xfId="0" applyBorder="1" applyAlignment="1">
      <alignment horizontal="center"/>
    </xf>
    <xf numFmtId="0" fontId="0" fillId="0" borderId="0" xfId="0" applyAlignment="1">
      <alignment horizontal="center"/>
    </xf>
    <xf numFmtId="0" fontId="0" fillId="0" borderId="45" xfId="0" applyBorder="1" applyAlignment="1">
      <alignment horizontal="left"/>
    </xf>
    <xf numFmtId="0" fontId="0" fillId="0" borderId="0" xfId="0" applyAlignment="1">
      <alignment horizontal="left"/>
    </xf>
    <xf numFmtId="0" fontId="25" fillId="7" borderId="24" xfId="0" applyFont="1" applyFill="1" applyBorder="1" applyAlignment="1">
      <alignment horizontal="left" vertical="center" wrapText="1"/>
    </xf>
    <xf numFmtId="0" fontId="25" fillId="7" borderId="46" xfId="0" applyFont="1" applyFill="1" applyBorder="1" applyAlignment="1">
      <alignment horizontal="left" vertical="center" wrapText="1"/>
    </xf>
    <xf numFmtId="0" fontId="21" fillId="8" borderId="32" xfId="3" applyFont="1" applyFill="1" applyBorder="1" applyAlignment="1">
      <alignment horizontal="center" vertical="center" wrapText="1"/>
    </xf>
    <xf numFmtId="0" fontId="21" fillId="8" borderId="31" xfId="3" applyFont="1" applyFill="1" applyBorder="1" applyAlignment="1">
      <alignment horizontal="center" vertical="center" wrapText="1"/>
    </xf>
    <xf numFmtId="0" fontId="21" fillId="2" borderId="32" xfId="3" applyFont="1" applyFill="1" applyBorder="1" applyAlignment="1">
      <alignment horizontal="center" vertical="center" wrapText="1"/>
    </xf>
    <xf numFmtId="0" fontId="21" fillId="2" borderId="26" xfId="3" applyFont="1" applyFill="1" applyBorder="1" applyAlignment="1">
      <alignment horizontal="center" vertical="center" wrapText="1"/>
    </xf>
    <xf numFmtId="0" fontId="21" fillId="8" borderId="3" xfId="3" applyFont="1" applyFill="1" applyBorder="1" applyAlignment="1">
      <alignment horizontal="left" vertical="center" wrapText="1"/>
    </xf>
    <xf numFmtId="0" fontId="21" fillId="8" borderId="4" xfId="3" applyFont="1" applyFill="1" applyBorder="1" applyAlignment="1">
      <alignment horizontal="left" vertical="center" wrapText="1"/>
    </xf>
    <xf numFmtId="0" fontId="21" fillId="8" borderId="50" xfId="3" applyFont="1" applyFill="1" applyBorder="1" applyAlignment="1">
      <alignment horizontal="left" vertical="center" wrapText="1"/>
    </xf>
    <xf numFmtId="0" fontId="11" fillId="5" borderId="52" xfId="0" applyFont="1" applyFill="1" applyBorder="1" applyAlignment="1">
      <alignment horizontal="left"/>
    </xf>
    <xf numFmtId="0" fontId="11" fillId="5" borderId="53" xfId="0" applyFont="1" applyFill="1" applyBorder="1" applyAlignment="1">
      <alignment horizontal="left"/>
    </xf>
    <xf numFmtId="0" fontId="26" fillId="0" borderId="41" xfId="0" applyFont="1" applyBorder="1" applyAlignment="1">
      <alignment horizontal="center" wrapText="1"/>
    </xf>
    <xf numFmtId="0" fontId="11" fillId="0" borderId="12" xfId="0" applyFont="1" applyBorder="1" applyAlignment="1">
      <alignment horizontal="center" wrapText="1"/>
    </xf>
    <xf numFmtId="0" fontId="11" fillId="0" borderId="54" xfId="0" applyFont="1" applyBorder="1" applyAlignment="1">
      <alignment horizontal="center" wrapText="1"/>
    </xf>
    <xf numFmtId="0" fontId="21" fillId="2" borderId="26" xfId="3" applyFont="1" applyFill="1" applyBorder="1" applyAlignment="1">
      <alignment horizontal="left" vertical="center" wrapText="1"/>
    </xf>
    <xf numFmtId="0" fontId="21" fillId="2" borderId="37" xfId="3" applyFont="1" applyFill="1" applyBorder="1" applyAlignment="1">
      <alignment horizontal="left" vertical="center" wrapText="1"/>
    </xf>
    <xf numFmtId="0" fontId="21" fillId="2" borderId="34" xfId="3" applyFont="1" applyFill="1" applyBorder="1" applyAlignment="1">
      <alignment horizontal="left" vertical="center" wrapText="1"/>
    </xf>
    <xf numFmtId="0" fontId="21" fillId="2" borderId="48" xfId="3" applyFont="1" applyFill="1" applyBorder="1" applyAlignment="1">
      <alignment horizontal="left" vertical="center" wrapText="1"/>
    </xf>
    <xf numFmtId="9" fontId="22" fillId="7" borderId="55" xfId="0" applyNumberFormat="1" applyFont="1" applyFill="1" applyBorder="1" applyAlignment="1">
      <alignment horizontal="left" vertical="center"/>
    </xf>
    <xf numFmtId="9" fontId="22" fillId="7" borderId="56" xfId="0" applyNumberFormat="1" applyFont="1" applyFill="1" applyBorder="1" applyAlignment="1">
      <alignment horizontal="left" vertical="center"/>
    </xf>
    <xf numFmtId="0" fontId="11" fillId="5" borderId="57" xfId="0" applyFont="1" applyFill="1" applyBorder="1" applyAlignment="1">
      <alignment horizontal="left"/>
    </xf>
    <xf numFmtId="0" fontId="11" fillId="5" borderId="58" xfId="0" applyFont="1" applyFill="1" applyBorder="1" applyAlignment="1">
      <alignment horizontal="left"/>
    </xf>
    <xf numFmtId="0" fontId="26" fillId="0" borderId="24" xfId="0" applyFont="1" applyBorder="1" applyAlignment="1">
      <alignment horizontal="center" wrapText="1"/>
    </xf>
    <xf numFmtId="0" fontId="11" fillId="0" borderId="25" xfId="0" applyFont="1" applyBorder="1" applyAlignment="1">
      <alignment horizontal="center" wrapText="1"/>
    </xf>
    <xf numFmtId="0" fontId="11" fillId="0" borderId="26" xfId="0" applyFont="1" applyBorder="1" applyAlignment="1">
      <alignment horizontal="center" wrapText="1"/>
    </xf>
    <xf numFmtId="0" fontId="28" fillId="4" borderId="52" xfId="0" applyFont="1" applyFill="1" applyBorder="1" applyAlignment="1">
      <alignment horizontal="center" vertical="center"/>
    </xf>
    <xf numFmtId="0" fontId="28" fillId="4" borderId="53" xfId="0" applyFont="1" applyFill="1" applyBorder="1" applyAlignment="1">
      <alignment horizontal="center" vertical="center"/>
    </xf>
    <xf numFmtId="0" fontId="28" fillId="4" borderId="51" xfId="0" applyFont="1" applyFill="1" applyBorder="1" applyAlignment="1">
      <alignment horizontal="center" vertical="center"/>
    </xf>
    <xf numFmtId="0" fontId="29" fillId="0" borderId="13" xfId="0" applyFont="1" applyBorder="1" applyAlignment="1">
      <alignment horizontal="center" vertical="center"/>
    </xf>
    <xf numFmtId="43" fontId="29" fillId="0" borderId="24" xfId="8" applyFont="1" applyBorder="1" applyAlignment="1">
      <alignment horizontal="center" vertical="center"/>
    </xf>
    <xf numFmtId="43" fontId="29" fillId="0" borderId="26" xfId="8" applyFont="1" applyBorder="1" applyAlignment="1">
      <alignment horizontal="center" vertical="center"/>
    </xf>
    <xf numFmtId="43" fontId="29" fillId="0" borderId="13" xfId="8" applyFont="1" applyBorder="1" applyAlignment="1">
      <alignment horizontal="center" vertical="center" wrapText="1"/>
    </xf>
    <xf numFmtId="0" fontId="27" fillId="0" borderId="24" xfId="0" applyFont="1" applyBorder="1" applyAlignment="1">
      <alignment horizontal="center" vertical="center" wrapText="1"/>
    </xf>
    <xf numFmtId="0" fontId="27" fillId="0" borderId="26" xfId="0" applyFont="1" applyBorder="1" applyAlignment="1">
      <alignment horizontal="center" vertical="center" wrapText="1"/>
    </xf>
    <xf numFmtId="167" fontId="27" fillId="0" borderId="13" xfId="0" applyNumberFormat="1" applyFont="1" applyBorder="1" applyAlignment="1">
      <alignment horizontal="right" vertical="center"/>
    </xf>
    <xf numFmtId="164" fontId="27" fillId="0" borderId="24" xfId="8" applyNumberFormat="1" applyFont="1" applyBorder="1" applyAlignment="1">
      <alignment horizontal="center" vertical="center"/>
    </xf>
    <xf numFmtId="164" fontId="27" fillId="0" borderId="26" xfId="8" applyNumberFormat="1" applyFont="1" applyBorder="1" applyAlignment="1">
      <alignment horizontal="center" vertical="center"/>
    </xf>
    <xf numFmtId="164" fontId="27" fillId="0" borderId="13" xfId="8" applyNumberFormat="1" applyFont="1" applyBorder="1" applyAlignment="1">
      <alignment horizontal="center" vertical="center"/>
    </xf>
    <xf numFmtId="0" fontId="29" fillId="0" borderId="24" xfId="0" applyFont="1" applyBorder="1" applyAlignment="1">
      <alignment horizontal="center" vertical="center"/>
    </xf>
    <xf numFmtId="0" fontId="29" fillId="0" borderId="25" xfId="0" applyFont="1" applyBorder="1" applyAlignment="1">
      <alignment horizontal="center" vertical="center"/>
    </xf>
    <xf numFmtId="0" fontId="29" fillId="0" borderId="26" xfId="0" applyFont="1" applyBorder="1" applyAlignment="1">
      <alignment horizontal="center" vertical="center"/>
    </xf>
    <xf numFmtId="164" fontId="29" fillId="0" borderId="24" xfId="8" applyNumberFormat="1" applyFont="1" applyBorder="1" applyAlignment="1">
      <alignment horizontal="center" vertical="center"/>
    </xf>
    <xf numFmtId="164" fontId="29" fillId="0" borderId="26" xfId="8" applyNumberFormat="1" applyFont="1" applyBorder="1" applyAlignment="1">
      <alignment horizontal="center" vertical="center"/>
    </xf>
    <xf numFmtId="0" fontId="29" fillId="4" borderId="60" xfId="0" applyFont="1" applyFill="1" applyBorder="1" applyAlignment="1">
      <alignment horizontal="center" vertical="center"/>
    </xf>
    <xf numFmtId="43" fontId="29" fillId="0" borderId="24" xfId="8" applyFont="1" applyBorder="1" applyAlignment="1">
      <alignment horizontal="center" vertical="center" wrapText="1"/>
    </xf>
    <xf numFmtId="43" fontId="29" fillId="0" borderId="26" xfId="8" applyFont="1" applyBorder="1" applyAlignment="1">
      <alignment horizontal="center" vertical="center" wrapText="1"/>
    </xf>
    <xf numFmtId="167" fontId="27" fillId="0" borderId="24" xfId="0" applyNumberFormat="1" applyFont="1" applyBorder="1" applyAlignment="1">
      <alignment horizontal="right" vertical="center"/>
    </xf>
    <xf numFmtId="167" fontId="27" fillId="0" borderId="26" xfId="0" applyNumberFormat="1" applyFont="1" applyBorder="1" applyAlignment="1">
      <alignment horizontal="right" vertical="center"/>
    </xf>
    <xf numFmtId="0" fontId="27" fillId="0" borderId="55" xfId="0" applyFont="1" applyBorder="1" applyAlignment="1">
      <alignment horizontal="center" vertical="center" wrapText="1"/>
    </xf>
    <xf numFmtId="0" fontId="27" fillId="0" borderId="56" xfId="0" applyFont="1" applyBorder="1" applyAlignment="1">
      <alignment horizontal="center" vertical="center" wrapText="1"/>
    </xf>
    <xf numFmtId="167" fontId="27" fillId="0" borderId="55" xfId="0" applyNumberFormat="1" applyFont="1" applyBorder="1" applyAlignment="1">
      <alignment horizontal="right" vertical="center"/>
    </xf>
    <xf numFmtId="167" fontId="27" fillId="0" borderId="56" xfId="0" applyNumberFormat="1" applyFont="1" applyBorder="1" applyAlignment="1">
      <alignment horizontal="right" vertical="center"/>
    </xf>
    <xf numFmtId="164" fontId="27" fillId="0" borderId="55" xfId="8" applyNumberFormat="1" applyFont="1" applyBorder="1" applyAlignment="1">
      <alignment horizontal="center" vertical="center"/>
    </xf>
    <xf numFmtId="164" fontId="27" fillId="0" borderId="56" xfId="8" applyNumberFormat="1" applyFont="1" applyBorder="1" applyAlignment="1">
      <alignment horizontal="center" vertical="center"/>
    </xf>
    <xf numFmtId="167" fontId="27" fillId="0" borderId="55" xfId="0" applyNumberFormat="1" applyFont="1" applyBorder="1" applyAlignment="1">
      <alignment horizontal="center" vertical="center"/>
    </xf>
    <xf numFmtId="167" fontId="27" fillId="0" borderId="56" xfId="0" applyNumberFormat="1" applyFont="1" applyBorder="1" applyAlignment="1">
      <alignment horizontal="center" vertical="center"/>
    </xf>
    <xf numFmtId="167" fontId="27" fillId="0" borderId="39" xfId="0" applyNumberFormat="1" applyFont="1" applyBorder="1" applyAlignment="1">
      <alignment horizontal="right" vertical="center"/>
    </xf>
    <xf numFmtId="164" fontId="29" fillId="0" borderId="13" xfId="8" applyNumberFormat="1" applyFont="1" applyBorder="1" applyAlignment="1">
      <alignment horizontal="center" vertical="center"/>
    </xf>
    <xf numFmtId="0" fontId="29" fillId="4" borderId="13" xfId="0" applyFont="1" applyFill="1" applyBorder="1" applyAlignment="1">
      <alignment horizontal="center" vertical="center"/>
    </xf>
    <xf numFmtId="0" fontId="15" fillId="0" borderId="24" xfId="0" applyFont="1" applyBorder="1" applyAlignment="1">
      <alignment horizontal="center" vertical="center" wrapText="1"/>
    </xf>
    <xf numFmtId="0" fontId="15" fillId="0" borderId="26" xfId="0" applyFont="1" applyBorder="1" applyAlignment="1">
      <alignment horizontal="center" vertical="center" wrapText="1"/>
    </xf>
    <xf numFmtId="167" fontId="27" fillId="0" borderId="24" xfId="0" applyNumberFormat="1" applyFont="1" applyBorder="1" applyAlignment="1">
      <alignment horizontal="center" vertical="center"/>
    </xf>
    <xf numFmtId="167" fontId="27" fillId="0" borderId="26" xfId="0" applyNumberFormat="1" applyFont="1" applyBorder="1" applyAlignment="1">
      <alignment horizontal="center" vertical="center"/>
    </xf>
  </cellXfs>
  <cellStyles count="9">
    <cellStyle name="Hiperlink" xfId="1" builtinId="8"/>
    <cellStyle name="Moeda" xfId="2" builtinId="4"/>
    <cellStyle name="Normal" xfId="0" builtinId="0"/>
    <cellStyle name="Normal 2" xfId="3" xr:uid="{00000000-0005-0000-0000-000003000000}"/>
    <cellStyle name="Normal 4" xfId="4" xr:uid="{00000000-0005-0000-0000-000004000000}"/>
    <cellStyle name="Normal 5" xfId="5" xr:uid="{00000000-0005-0000-0000-000005000000}"/>
    <cellStyle name="Porcentagem" xfId="6" builtinId="5"/>
    <cellStyle name="Porcentagem 2" xfId="7" xr:uid="{00000000-0005-0000-0000-000007000000}"/>
    <cellStyle name="Vírgula" xfId="8" builtinId="3"/>
  </cellStyles>
  <dxfs count="2">
    <dxf>
      <font>
        <b/>
        <i val="0"/>
        <strike val="0"/>
        <u val="none"/>
        <vertAlign val="baseline"/>
        <sz val="14"/>
        <color indexed="2"/>
        <name val="Trebuchet MS"/>
        <scheme val="none"/>
      </font>
      <fill>
        <patternFill patternType="solid">
          <fgColor indexed="65"/>
          <bgColor indexed="65"/>
        </patternFill>
      </fill>
      <alignment horizontal="justify" vertical="center" textRotation="0" wrapText="1" relativeIndent="0" shrinkToFit="0"/>
      <border>
        <left style="medium">
          <color auto="1"/>
        </left>
        <right/>
        <top style="medium">
          <color auto="1"/>
        </top>
        <bottom style="medium">
          <color auto="1"/>
        </bottom>
        <vertical/>
        <horizontal/>
      </border>
    </dxf>
    <dxf>
      <font>
        <b/>
        <i val="0"/>
        <strike val="0"/>
        <u val="none"/>
        <vertAlign val="baseline"/>
        <sz val="14"/>
        <color indexed="2"/>
        <name val="Trebuchet MS"/>
        <scheme val="none"/>
      </font>
      <fill>
        <patternFill patternType="solid">
          <fgColor indexed="65"/>
          <bgColor indexed="65"/>
        </patternFill>
      </fill>
      <alignment horizontal="justify" vertical="center" textRotation="0" wrapText="1" relativeIndent="0" shrinkToFit="0"/>
      <border>
        <left/>
        <right style="medium">
          <color auto="1"/>
        </right>
        <top style="medium">
          <color auto="1"/>
        </top>
        <bottom style="medium">
          <color auto="1"/>
        </bottom>
        <vertical/>
        <horizontal/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microsoft.com/office/2017/10/relationships/person" Target="persons/perso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persons/person.xml><?xml version="1.0" encoding="utf-8"?>
<personList xmlns="http://schemas.microsoft.com/office/spreadsheetml/2018/threadedcomments" xmlns:x="http://schemas.openxmlformats.org/spreadsheetml/2006/main">
  <person displayName="João Vitor Rodrigues de Souza" id="{1F89D592-A4B5-5265-A20B-F79A6E1D9480}"/>
</personList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0000000-000C-0000-FFFF-FFFF00000000}" name="Tabela2" displayName="Tabela2" ref="A3:B22">
  <autoFilter ref="A3:B22" xr:uid="{00000000-0009-0000-0100-000001000000}"/>
  <tableColumns count="2">
    <tableColumn id="1" xr3:uid="{00000000-0010-0000-0000-000001000000}" name="Colunas1" dataDxfId="1"/>
    <tableColumn id="2" xr3:uid="{00000000-0010-0000-0000-000002000000}" name="Colunas2" dataDxfId="0"/>
  </tableColumns>
  <tableStyleInfo name="TableStyleLight5" showFirstColumn="0" showLastColumn="0" showRowStripes="1" showColumnStripes="0"/>
</table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Escritório">
      <a:majorFont>
        <a:latin typeface="Calibri Light"/>
        <a:ea typeface="Arial"/>
        <a:cs typeface="Arial"/>
      </a:majorFont>
      <a:minorFont>
        <a:latin typeface="Calibri"/>
        <a:ea typeface="Arial"/>
        <a:cs typeface="Arial"/>
      </a:minorFont>
    </a:fontScheme>
    <a:fmtScheme name="Escritório">
      <a:fillStyleLst>
        <a:solidFill>
          <a:schemeClr val="phClr"/>
        </a:solidFill>
        <a:gradFill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threadedComments/threadedComment1.xml><?xml version="1.0" encoding="utf-8"?>
<ThreadedComments xmlns="http://schemas.microsoft.com/office/spreadsheetml/2018/threadedcomments" xmlns:x="http://schemas.openxmlformats.org/spreadsheetml/2006/main">
  <threadedComment ref="B17" personId="{1F89D592-A4B5-5265-A20B-F79A6E1D9480}" id="{003E004F-0071-43F0-B653-008C00EB003C}" done="0">
    <text xml:space="preserve">Calculado sobre o salário minimo. 
</text>
  </threadedComment>
</ThreadedComments>
</file>

<file path=xl/threadedComments/threadedComment2.xml><?xml version="1.0" encoding="utf-8"?>
<ThreadedComments xmlns="http://schemas.microsoft.com/office/spreadsheetml/2018/threadedcomments" xmlns:x="http://schemas.openxmlformats.org/spreadsheetml/2006/main">
  <threadedComment ref="B17" personId="{1F89D592-A4B5-5265-A20B-F79A6E1D9480}" id="{006E0074-00D4-4763-820A-0085005B00C7}" done="0">
    <text xml:space="preserve">Calculado sobre o salário minimo. 
</text>
  </threadedComment>
  <threadedComment ref="D18" personId="{1F89D592-A4B5-5265-A20B-F79A6E1D9480}" id="{001B00E0-006A-4901-80F4-00CA009300E1}" done="0">
    <text xml:space="preserve">MEDIA ARITIMETICA:
365 DIAS / 12 MESES =30,42 DIAS DE TRABALHO MENSAL
30,42 DIAS / 2 VIGILANTES POR MÊS = 15,21 DIAS
</text>
  </threadedComment>
</ThreadedComment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printerSettings" Target="../printerSettings/printerSettings2.bin"/><Relationship Id="rId1" Type="http://schemas.openxmlformats.org/officeDocument/2006/relationships/hyperlink" Target="../../../../AppData/Local/Temp/17%20Instrucao%20Normativa%2002_2008%20Servicos%20Continuados/0%20LEGISLACAO%20GERAL/IN%2003_2005%20MSP_SRP/AnexoII_IN03.rtf" TargetMode="External"/><Relationship Id="rId5" Type="http://schemas.microsoft.com/office/2017/10/relationships/threadedComment" Target="../threadedComments/threadedComment1.xml"/><Relationship Id="rId4" Type="http://schemas.openxmlformats.org/officeDocument/2006/relationships/comments" Target="../comments1.xml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3.vml"/><Relationship Id="rId1" Type="http://schemas.openxmlformats.org/officeDocument/2006/relationships/hyperlink" Target="../../../../AppData/Local/Temp/17%20Instrucao%20Normativa%2002_2008%20Servicos%20Continuados/0%20LEGISLACAO%20GERAL/IN%2003_2005%20MSP_SRP/AnexoII_IN03.rtf" TargetMode="External"/><Relationship Id="rId4" Type="http://schemas.microsoft.com/office/2017/10/relationships/threadedComment" Target="../threadedComments/threadedComment2.xm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hyperlink" Target="../../../../AppData/Local/Temp/17%20Instrucao%20Normativa%2002_2008%20Servicos%20Continuados/0%20LEGISLACAO%20GERAL/IN%2003_2005%20MSP_SRP/AnexoII_IN03.rtf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hyperlink" Target="../../../../AppData/Local/Temp/17%20Instrucao%20Normativa%2002_2008%20Servicos%20Continuados/0%20LEGISLACAO%20GERAL/IN%2003_2005%20MSP_SRP/AnexoII_IN03.rtf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40"/>
  <sheetViews>
    <sheetView topLeftCell="B1" zoomScale="145" workbookViewId="0">
      <selection activeCell="E8" sqref="E8"/>
    </sheetView>
  </sheetViews>
  <sheetFormatPr defaultRowHeight="15"/>
  <cols>
    <col min="1" max="1" width="33.85546875" customWidth="1"/>
    <col min="2" max="2" width="15.42578125" customWidth="1"/>
    <col min="3" max="3" width="19.28515625" customWidth="1"/>
    <col min="5" max="5" width="59" customWidth="1"/>
  </cols>
  <sheetData>
    <row r="1" spans="1:5" ht="22.5">
      <c r="E1" s="1" t="s">
        <v>0</v>
      </c>
    </row>
    <row r="2" spans="1:5" ht="21">
      <c r="A2" s="183" t="s">
        <v>1</v>
      </c>
      <c r="B2" s="183"/>
      <c r="C2" s="183"/>
      <c r="E2" s="2" t="s">
        <v>2</v>
      </c>
    </row>
    <row r="3" spans="1:5" ht="174" customHeight="1">
      <c r="A3" s="182" t="s">
        <v>3</v>
      </c>
      <c r="B3" s="182"/>
      <c r="C3" s="182"/>
      <c r="E3" s="4" t="s">
        <v>4</v>
      </c>
    </row>
    <row r="4" spans="1:5" ht="18.75" customHeight="1">
      <c r="A4" s="5"/>
      <c r="E4" s="6"/>
    </row>
    <row r="5" spans="1:5" ht="15.75" customHeight="1">
      <c r="A5" s="184" t="s">
        <v>5</v>
      </c>
      <c r="B5" s="185"/>
      <c r="C5" s="186"/>
      <c r="E5" s="7" t="s">
        <v>6</v>
      </c>
    </row>
    <row r="6" spans="1:5" ht="22.5">
      <c r="A6" s="187" t="s">
        <v>7</v>
      </c>
      <c r="B6" s="187" t="s">
        <v>8</v>
      </c>
      <c r="C6" s="8" t="s">
        <v>9</v>
      </c>
      <c r="E6" s="7" t="s">
        <v>10</v>
      </c>
    </row>
    <row r="7" spans="1:5" ht="15.75" customHeight="1">
      <c r="A7" s="188"/>
      <c r="B7" s="188"/>
      <c r="C7" s="9" t="s">
        <v>11</v>
      </c>
      <c r="E7" s="7" t="s">
        <v>12</v>
      </c>
    </row>
    <row r="8" spans="1:5">
      <c r="A8" s="10" t="s">
        <v>13</v>
      </c>
      <c r="B8" s="8">
        <v>30</v>
      </c>
      <c r="C8" s="8">
        <v>7</v>
      </c>
      <c r="D8">
        <f>(7/30)/12</f>
        <v>1.94444444444444E-2</v>
      </c>
      <c r="E8" s="11" t="s">
        <v>14</v>
      </c>
    </row>
    <row r="9" spans="1:5" ht="13.5" customHeight="1">
      <c r="A9" s="12" t="s">
        <v>15</v>
      </c>
      <c r="B9" s="13">
        <v>33</v>
      </c>
      <c r="C9" s="13">
        <v>8</v>
      </c>
      <c r="D9">
        <f t="shared" ref="D9:D13" si="0">(3/30)/12</f>
        <v>8.3333333333333297E-3</v>
      </c>
    </row>
    <row r="10" spans="1:5" ht="13.5" customHeight="1">
      <c r="A10" s="12" t="s">
        <v>16</v>
      </c>
      <c r="B10" s="13">
        <v>36</v>
      </c>
      <c r="C10" s="13">
        <v>8</v>
      </c>
      <c r="D10">
        <f t="shared" si="0"/>
        <v>8.3333333333333297E-3</v>
      </c>
    </row>
    <row r="11" spans="1:5" ht="13.5" customHeight="1">
      <c r="A11" s="12" t="s">
        <v>17</v>
      </c>
      <c r="B11" s="13">
        <v>39</v>
      </c>
      <c r="C11" s="13">
        <v>9</v>
      </c>
      <c r="D11">
        <f t="shared" si="0"/>
        <v>8.3333333333333297E-3</v>
      </c>
    </row>
    <row r="12" spans="1:5" ht="13.5" customHeight="1">
      <c r="A12" s="14" t="s">
        <v>18</v>
      </c>
      <c r="B12" s="15">
        <v>42</v>
      </c>
      <c r="C12" s="15">
        <v>10</v>
      </c>
      <c r="D12">
        <f t="shared" si="0"/>
        <v>8.3333333333333297E-3</v>
      </c>
    </row>
    <row r="13" spans="1:5" ht="13.5" customHeight="1">
      <c r="A13" s="12" t="s">
        <v>19</v>
      </c>
      <c r="B13" s="13">
        <v>45</v>
      </c>
      <c r="C13" s="13">
        <v>11</v>
      </c>
      <c r="D13">
        <f t="shared" si="0"/>
        <v>8.3333333333333297E-3</v>
      </c>
      <c r="E13" t="s">
        <v>20</v>
      </c>
    </row>
    <row r="14" spans="1:5">
      <c r="A14" s="12" t="s">
        <v>21</v>
      </c>
      <c r="B14" s="13">
        <v>48</v>
      </c>
      <c r="C14" s="13">
        <v>11</v>
      </c>
      <c r="E14" t="s">
        <v>22</v>
      </c>
    </row>
    <row r="15" spans="1:5">
      <c r="A15" s="12" t="s">
        <v>23</v>
      </c>
      <c r="B15" s="13">
        <v>51</v>
      </c>
      <c r="C15" s="13">
        <v>12</v>
      </c>
    </row>
    <row r="16" spans="1:5">
      <c r="A16" s="12" t="s">
        <v>24</v>
      </c>
      <c r="B16" s="13">
        <v>54</v>
      </c>
      <c r="C16" s="13">
        <v>13</v>
      </c>
    </row>
    <row r="17" spans="1:5">
      <c r="A17" s="12" t="s">
        <v>25</v>
      </c>
      <c r="B17" s="13">
        <v>57</v>
      </c>
      <c r="C17" s="13">
        <v>13</v>
      </c>
    </row>
    <row r="18" spans="1:5">
      <c r="A18" s="12" t="s">
        <v>26</v>
      </c>
      <c r="B18" s="13">
        <v>60</v>
      </c>
      <c r="C18" s="13">
        <v>14</v>
      </c>
    </row>
    <row r="19" spans="1:5">
      <c r="A19" s="12" t="s">
        <v>27</v>
      </c>
      <c r="B19" s="13">
        <v>63</v>
      </c>
      <c r="C19" s="13">
        <v>15</v>
      </c>
    </row>
    <row r="20" spans="1:5">
      <c r="A20" s="12" t="s">
        <v>28</v>
      </c>
      <c r="B20" s="13">
        <v>66</v>
      </c>
      <c r="C20" s="13">
        <v>15</v>
      </c>
    </row>
    <row r="21" spans="1:5">
      <c r="A21" s="12" t="s">
        <v>29</v>
      </c>
      <c r="B21" s="13">
        <v>69</v>
      </c>
      <c r="C21" s="13">
        <v>16</v>
      </c>
    </row>
    <row r="22" spans="1:5">
      <c r="A22" s="12" t="s">
        <v>30</v>
      </c>
      <c r="B22" s="13">
        <v>72</v>
      </c>
      <c r="C22" s="13">
        <v>17</v>
      </c>
    </row>
    <row r="23" spans="1:5">
      <c r="A23" s="12" t="s">
        <v>31</v>
      </c>
      <c r="B23" s="13">
        <v>75</v>
      </c>
      <c r="C23" s="13">
        <v>18</v>
      </c>
    </row>
    <row r="24" spans="1:5">
      <c r="A24" s="12" t="s">
        <v>32</v>
      </c>
      <c r="B24" s="13">
        <v>78</v>
      </c>
      <c r="C24" s="13">
        <v>18</v>
      </c>
    </row>
    <row r="25" spans="1:5">
      <c r="A25" s="12" t="s">
        <v>33</v>
      </c>
      <c r="B25" s="13">
        <v>81</v>
      </c>
      <c r="C25" s="13">
        <v>19</v>
      </c>
    </row>
    <row r="26" spans="1:5">
      <c r="A26" s="12" t="s">
        <v>34</v>
      </c>
      <c r="B26" s="13">
        <v>84</v>
      </c>
      <c r="C26" s="13">
        <v>20</v>
      </c>
    </row>
    <row r="27" spans="1:5">
      <c r="A27" s="12" t="s">
        <v>35</v>
      </c>
      <c r="B27" s="13">
        <v>87</v>
      </c>
      <c r="C27" s="13">
        <v>20</v>
      </c>
    </row>
    <row r="28" spans="1:5">
      <c r="A28" s="16" t="s">
        <v>36</v>
      </c>
      <c r="B28" s="9">
        <v>90</v>
      </c>
      <c r="C28" s="9">
        <v>21</v>
      </c>
      <c r="E28" s="17" t="s">
        <v>37</v>
      </c>
    </row>
    <row r="29" spans="1:5" ht="18.75">
      <c r="A29" s="5"/>
    </row>
    <row r="30" spans="1:5" ht="145.5" customHeight="1">
      <c r="A30" s="181" t="s">
        <v>38</v>
      </c>
      <c r="B30" s="181"/>
      <c r="C30" s="181"/>
    </row>
    <row r="31" spans="1:5" ht="18.75">
      <c r="A31" s="5"/>
    </row>
    <row r="32" spans="1:5" ht="18.75">
      <c r="A32" s="18" t="s">
        <v>39</v>
      </c>
    </row>
    <row r="33" spans="1:3" ht="18.75">
      <c r="A33" s="5"/>
    </row>
    <row r="34" spans="1:3">
      <c r="A34" s="182" t="s">
        <v>40</v>
      </c>
      <c r="B34" s="182"/>
      <c r="C34" s="182"/>
    </row>
    <row r="35" spans="1:3">
      <c r="A35" s="182"/>
      <c r="B35" s="182"/>
      <c r="C35" s="182"/>
    </row>
    <row r="36" spans="1:3">
      <c r="A36" s="182" t="s">
        <v>41</v>
      </c>
      <c r="B36" s="182"/>
      <c r="C36" s="182"/>
    </row>
    <row r="37" spans="1:3">
      <c r="A37" s="182"/>
      <c r="B37" s="182"/>
      <c r="C37" s="182"/>
    </row>
    <row r="40" spans="1:3">
      <c r="A40" s="19" t="s">
        <v>42</v>
      </c>
    </row>
  </sheetData>
  <mergeCells count="8">
    <mergeCell ref="A30:C30"/>
    <mergeCell ref="A34:C35"/>
    <mergeCell ref="A36:C37"/>
    <mergeCell ref="A2:C2"/>
    <mergeCell ref="A3:C3"/>
    <mergeCell ref="A5:C5"/>
    <mergeCell ref="A6:A7"/>
    <mergeCell ref="B6:B7"/>
  </mergeCells>
  <hyperlinks>
    <hyperlink ref="E28" location="'ADAPTAÇÃO A IN 06_13'!B77" display="VOLTAR PLANILHA PRINCIPAL" xr:uid="{00000000-0004-0000-0000-000000000000}"/>
  </hyperlinks>
  <pageMargins left="0.511811024" right="0.511811024" top="0.78740157500000008" bottom="0.78740157500000008" header="0.31496062000000008" footer="0.31496062000000008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B22"/>
  <sheetViews>
    <sheetView topLeftCell="A7" workbookViewId="0">
      <selection activeCell="E8" sqref="E8"/>
    </sheetView>
  </sheetViews>
  <sheetFormatPr defaultColWidth="42.85546875" defaultRowHeight="18.75"/>
  <cols>
    <col min="1" max="1" width="42.85546875" style="3"/>
    <col min="2" max="2" width="72.5703125" style="3" customWidth="1"/>
    <col min="3" max="16384" width="42.85546875" style="20"/>
  </cols>
  <sheetData>
    <row r="1" spans="1:2">
      <c r="A1" s="189" t="s">
        <v>43</v>
      </c>
      <c r="B1" s="189"/>
    </row>
    <row r="2" spans="1:2">
      <c r="A2" s="21" t="s">
        <v>44</v>
      </c>
      <c r="B2" s="21" t="s">
        <v>45</v>
      </c>
    </row>
    <row r="3" spans="1:2">
      <c r="A3" s="22" t="s">
        <v>46</v>
      </c>
      <c r="B3" s="23" t="s">
        <v>47</v>
      </c>
    </row>
    <row r="4" spans="1:2" ht="56.25">
      <c r="A4" s="24" t="s">
        <v>48</v>
      </c>
      <c r="B4" s="25" t="s">
        <v>49</v>
      </c>
    </row>
    <row r="5" spans="1:2">
      <c r="A5" s="24" t="s">
        <v>50</v>
      </c>
      <c r="B5" s="25" t="s">
        <v>51</v>
      </c>
    </row>
    <row r="6" spans="1:2" ht="93.75">
      <c r="A6" s="24" t="s">
        <v>52</v>
      </c>
      <c r="B6" s="25" t="s">
        <v>53</v>
      </c>
    </row>
    <row r="7" spans="1:2" ht="37.5">
      <c r="A7" s="24" t="s">
        <v>54</v>
      </c>
      <c r="B7" s="25" t="s">
        <v>55</v>
      </c>
    </row>
    <row r="8" spans="1:2">
      <c r="A8" s="24" t="s">
        <v>56</v>
      </c>
      <c r="B8" s="25" t="s">
        <v>57</v>
      </c>
    </row>
    <row r="9" spans="1:2" ht="37.5">
      <c r="A9" s="24" t="s">
        <v>58</v>
      </c>
      <c r="B9" s="25" t="s">
        <v>59</v>
      </c>
    </row>
    <row r="10" spans="1:2" ht="56.25">
      <c r="A10" s="24" t="s">
        <v>60</v>
      </c>
      <c r="B10" s="25" t="s">
        <v>61</v>
      </c>
    </row>
    <row r="11" spans="1:2" ht="75">
      <c r="A11" s="24" t="s">
        <v>62</v>
      </c>
      <c r="B11" s="25" t="s">
        <v>63</v>
      </c>
    </row>
    <row r="12" spans="1:2" ht="56.25">
      <c r="A12" s="24" t="s">
        <v>60</v>
      </c>
      <c r="B12" s="25" t="s">
        <v>64</v>
      </c>
    </row>
    <row r="13" spans="1:2" ht="37.5">
      <c r="A13" s="24" t="s">
        <v>60</v>
      </c>
      <c r="B13" s="25" t="s">
        <v>65</v>
      </c>
    </row>
    <row r="14" spans="1:2" ht="56.25">
      <c r="A14" s="24" t="s">
        <v>60</v>
      </c>
      <c r="B14" s="25" t="s">
        <v>66</v>
      </c>
    </row>
    <row r="15" spans="1:2">
      <c r="A15" s="24" t="s">
        <v>60</v>
      </c>
      <c r="B15" s="25" t="s">
        <v>67</v>
      </c>
    </row>
    <row r="16" spans="1:2" ht="37.5">
      <c r="A16" s="24" t="s">
        <v>68</v>
      </c>
      <c r="B16" s="25" t="s">
        <v>69</v>
      </c>
    </row>
    <row r="17" spans="1:2" ht="37.5">
      <c r="A17" s="24" t="s">
        <v>70</v>
      </c>
      <c r="B17" s="25" t="s">
        <v>71</v>
      </c>
    </row>
    <row r="18" spans="1:2" ht="37.5">
      <c r="A18" s="24" t="s">
        <v>60</v>
      </c>
      <c r="B18" s="25" t="s">
        <v>72</v>
      </c>
    </row>
    <row r="19" spans="1:2" ht="56.25">
      <c r="A19" s="24" t="s">
        <v>60</v>
      </c>
      <c r="B19" s="25" t="s">
        <v>73</v>
      </c>
    </row>
    <row r="20" spans="1:2" ht="37.5">
      <c r="A20" s="24" t="s">
        <v>60</v>
      </c>
      <c r="B20" s="25" t="s">
        <v>74</v>
      </c>
    </row>
    <row r="21" spans="1:2" ht="56.25">
      <c r="A21" s="24" t="s">
        <v>60</v>
      </c>
      <c r="B21" s="25" t="s">
        <v>75</v>
      </c>
    </row>
    <row r="22" spans="1:2">
      <c r="A22" s="26" t="s">
        <v>60</v>
      </c>
      <c r="B22" s="27" t="s">
        <v>76</v>
      </c>
    </row>
  </sheetData>
  <mergeCells count="1">
    <mergeCell ref="A1:B1"/>
  </mergeCells>
  <pageMargins left="0.511811024" right="0.511811024" top="0.78740157500000008" bottom="0.78740157500000008" header="0.31496062000000008" footer="0.31496062000000008"/>
  <pageSetup paperSize="9" orientation="portrait"/>
  <tableParts count="1">
    <tablePart r:id="rId1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R8"/>
  <sheetViews>
    <sheetView tabSelected="1" view="pageBreakPreview" workbookViewId="0">
      <selection activeCell="L5" sqref="L5"/>
    </sheetView>
  </sheetViews>
  <sheetFormatPr defaultColWidth="9.140625" defaultRowHeight="15.75"/>
  <cols>
    <col min="1" max="1" width="7" style="28" customWidth="1"/>
    <col min="2" max="2" width="8.42578125" style="28" customWidth="1"/>
    <col min="3" max="3" width="49.28515625" style="29" customWidth="1"/>
    <col min="4" max="4" width="9" style="29" customWidth="1"/>
    <col min="5" max="5" width="22" style="29" customWidth="1"/>
    <col min="6" max="6" width="13.7109375" style="30" customWidth="1"/>
    <col min="7" max="7" width="9" style="28" customWidth="1"/>
    <col min="8" max="8" width="13" style="31" customWidth="1"/>
    <col min="9" max="9" width="14.5703125" style="31" customWidth="1"/>
    <col min="10" max="10" width="16.28515625" style="31" customWidth="1"/>
    <col min="11" max="11" width="7.140625" style="32" customWidth="1"/>
    <col min="12" max="12" width="10.7109375" style="30" customWidth="1"/>
    <col min="13" max="13" width="8" style="28" customWidth="1"/>
    <col min="14" max="14" width="8.140625" style="28" customWidth="1"/>
    <col min="15" max="15" width="10.7109375" style="28" customWidth="1"/>
    <col min="16" max="16" width="6.7109375" style="28" customWidth="1"/>
    <col min="17" max="17" width="12.7109375" style="28" customWidth="1"/>
    <col min="18" max="16384" width="9.140625" style="28"/>
  </cols>
  <sheetData>
    <row r="1" spans="1:18">
      <c r="A1" s="195" t="s">
        <v>279</v>
      </c>
      <c r="B1" s="195"/>
      <c r="C1" s="195"/>
      <c r="D1" s="195"/>
      <c r="E1" s="195"/>
      <c r="F1" s="195"/>
      <c r="G1" s="195"/>
      <c r="H1" s="195"/>
      <c r="I1" s="195"/>
      <c r="J1" s="195"/>
    </row>
    <row r="2" spans="1:18" s="33" customFormat="1" ht="21.75" customHeight="1">
      <c r="A2" s="196" t="s">
        <v>77</v>
      </c>
      <c r="B2" s="196"/>
      <c r="C2" s="196"/>
      <c r="D2" s="196"/>
      <c r="E2" s="196"/>
      <c r="F2" s="196"/>
      <c r="G2" s="196"/>
      <c r="H2" s="196"/>
      <c r="I2" s="196"/>
      <c r="J2" s="196"/>
      <c r="K2" s="34"/>
      <c r="L2" s="35"/>
      <c r="R2" s="28"/>
    </row>
    <row r="3" spans="1:18" ht="52.5" customHeight="1">
      <c r="A3" s="36" t="s">
        <v>78</v>
      </c>
      <c r="B3" s="36" t="s">
        <v>79</v>
      </c>
      <c r="C3" s="36" t="s">
        <v>80</v>
      </c>
      <c r="D3" s="36" t="s">
        <v>81</v>
      </c>
      <c r="E3" s="36" t="s">
        <v>82</v>
      </c>
      <c r="F3" s="36" t="s">
        <v>83</v>
      </c>
      <c r="G3" s="36" t="s">
        <v>84</v>
      </c>
      <c r="H3" s="36" t="s">
        <v>85</v>
      </c>
      <c r="I3" s="36" t="s">
        <v>86</v>
      </c>
      <c r="J3" s="36" t="s">
        <v>87</v>
      </c>
      <c r="K3" s="37"/>
      <c r="L3" s="38"/>
      <c r="M3" s="39"/>
      <c r="N3" s="39"/>
      <c r="O3" s="39"/>
      <c r="P3" s="39"/>
      <c r="Q3" s="39"/>
    </row>
    <row r="4" spans="1:18" ht="109.5" customHeight="1">
      <c r="A4" s="197">
        <v>1</v>
      </c>
      <c r="B4" s="199">
        <v>24015</v>
      </c>
      <c r="C4" s="201" t="s">
        <v>88</v>
      </c>
      <c r="D4" s="40" t="s">
        <v>89</v>
      </c>
      <c r="E4" s="41" t="s">
        <v>90</v>
      </c>
      <c r="F4" s="42" t="s">
        <v>91</v>
      </c>
      <c r="G4" s="43">
        <v>1</v>
      </c>
      <c r="H4" s="44">
        <f>'Vigilante diurno (ARM.)'!E109</f>
        <v>14754.84</v>
      </c>
      <c r="I4" s="44">
        <f>H4*G4</f>
        <v>14754.84</v>
      </c>
      <c r="J4" s="44">
        <f>I4*12</f>
        <v>177058.08</v>
      </c>
      <c r="K4" s="37"/>
      <c r="L4" s="38"/>
      <c r="M4" s="39"/>
      <c r="N4" s="39"/>
      <c r="O4" s="39"/>
      <c r="P4" s="39"/>
      <c r="Q4" s="39"/>
    </row>
    <row r="5" spans="1:18" s="33" customFormat="1" ht="150.75" customHeight="1">
      <c r="A5" s="198"/>
      <c r="B5" s="200"/>
      <c r="C5" s="202"/>
      <c r="D5" s="40" t="s">
        <v>92</v>
      </c>
      <c r="E5" s="45" t="s">
        <v>93</v>
      </c>
      <c r="F5" s="46" t="s">
        <v>94</v>
      </c>
      <c r="G5" s="46">
        <v>1</v>
      </c>
      <c r="H5" s="47">
        <f>'Vigilante noturno (ARM.) (2)'!E110</f>
        <v>16464.419999999998</v>
      </c>
      <c r="I5" s="47">
        <f t="shared" ref="I5" si="0">H5*G5</f>
        <v>16464.419999999998</v>
      </c>
      <c r="J5" s="47">
        <f>I5*12</f>
        <v>197573.04</v>
      </c>
      <c r="K5" s="48"/>
      <c r="L5" s="49"/>
      <c r="M5" s="48"/>
      <c r="N5" s="48"/>
      <c r="O5" s="48"/>
      <c r="P5" s="48"/>
      <c r="Q5" s="49"/>
      <c r="R5" s="50"/>
    </row>
    <row r="6" spans="1:18" ht="21.75" customHeight="1">
      <c r="A6" s="190" t="s">
        <v>95</v>
      </c>
      <c r="B6" s="190"/>
      <c r="C6" s="190"/>
      <c r="D6" s="190"/>
      <c r="E6" s="190"/>
      <c r="F6" s="190"/>
      <c r="G6" s="190"/>
      <c r="H6" s="190"/>
      <c r="I6" s="51">
        <f>SUM(I4:I5)</f>
        <v>31219.26</v>
      </c>
      <c r="J6" s="51">
        <f>SUM(J4:J5)</f>
        <v>374631.12</v>
      </c>
    </row>
    <row r="7" spans="1:18">
      <c r="A7" s="191"/>
      <c r="B7" s="191"/>
      <c r="C7" s="191"/>
      <c r="D7" s="191"/>
      <c r="E7" s="191"/>
      <c r="F7" s="191"/>
      <c r="G7" s="191"/>
      <c r="H7" s="191"/>
      <c r="I7" s="191"/>
      <c r="J7" s="191"/>
    </row>
    <row r="8" spans="1:18" ht="15.75" customHeight="1">
      <c r="A8" s="192" t="s">
        <v>96</v>
      </c>
      <c r="B8" s="193"/>
      <c r="C8" s="193"/>
      <c r="D8" s="193"/>
      <c r="E8" s="193"/>
      <c r="F8" s="193"/>
      <c r="G8" s="193"/>
      <c r="H8" s="194"/>
      <c r="I8" s="52">
        <f>I6</f>
        <v>31219.26</v>
      </c>
      <c r="J8" s="53">
        <f>J6</f>
        <v>374631.12</v>
      </c>
    </row>
  </sheetData>
  <mergeCells count="8">
    <mergeCell ref="A6:H6"/>
    <mergeCell ref="A7:J7"/>
    <mergeCell ref="A8:H8"/>
    <mergeCell ref="A1:J1"/>
    <mergeCell ref="A2:J2"/>
    <mergeCell ref="A4:A5"/>
    <mergeCell ref="B4:B5"/>
    <mergeCell ref="C4:C5"/>
  </mergeCells>
  <pageMargins left="0.51181102362204722" right="0.51181102362204722" top="1.1811023622047248" bottom="1.1811023622047248" header="0.31496062992125984" footer="0.31496062992125984"/>
  <pageSetup paperSize="9" scale="44" orientation="portrait" r:id="rId1"/>
  <headerFooter scaleWithDoc="0">
    <oddHeader>&amp;C&amp;G</oddHeader>
  </headerFooter>
  <legacyDrawingHF r:id="rId2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G109"/>
  <sheetViews>
    <sheetView topLeftCell="A88" zoomScale="120" workbookViewId="0">
      <selection activeCell="A59" sqref="A59:E59"/>
    </sheetView>
  </sheetViews>
  <sheetFormatPr defaultRowHeight="15"/>
  <cols>
    <col min="1" max="1" width="11.140625" customWidth="1"/>
    <col min="2" max="2" width="47.42578125" customWidth="1"/>
    <col min="3" max="3" width="27.140625" customWidth="1"/>
    <col min="4" max="4" width="22.140625" customWidth="1"/>
    <col min="5" max="5" width="24.42578125" customWidth="1"/>
  </cols>
  <sheetData>
    <row r="1" spans="1:5" ht="21">
      <c r="A1" s="216" t="s">
        <v>97</v>
      </c>
      <c r="B1" s="216"/>
      <c r="C1" s="216"/>
      <c r="D1" s="216"/>
      <c r="E1" s="216"/>
    </row>
    <row r="2" spans="1:5">
      <c r="A2" s="217" t="s">
        <v>98</v>
      </c>
      <c r="B2" s="217"/>
      <c r="C2" s="217"/>
      <c r="D2" s="217"/>
      <c r="E2" s="217"/>
    </row>
    <row r="3" spans="1:5">
      <c r="A3" s="54" t="s">
        <v>99</v>
      </c>
      <c r="B3" s="55" t="s">
        <v>100</v>
      </c>
      <c r="C3" s="218" t="s">
        <v>282</v>
      </c>
      <c r="D3" s="218"/>
      <c r="E3" s="218"/>
    </row>
    <row r="4" spans="1:5">
      <c r="A4" s="54" t="s">
        <v>101</v>
      </c>
      <c r="B4" s="55" t="s">
        <v>80</v>
      </c>
      <c r="C4" s="219" t="s">
        <v>98</v>
      </c>
      <c r="D4" s="219"/>
      <c r="E4" s="219"/>
    </row>
    <row r="5" spans="1:5" ht="25.5">
      <c r="A5" s="54" t="s">
        <v>102</v>
      </c>
      <c r="B5" s="55" t="s">
        <v>103</v>
      </c>
      <c r="C5" s="219" t="s">
        <v>283</v>
      </c>
      <c r="D5" s="219"/>
      <c r="E5" s="219"/>
    </row>
    <row r="6" spans="1:5">
      <c r="A6" s="54" t="s">
        <v>104</v>
      </c>
      <c r="B6" s="55" t="s">
        <v>105</v>
      </c>
      <c r="C6" s="219">
        <v>12</v>
      </c>
      <c r="D6" s="219"/>
      <c r="E6" s="219"/>
    </row>
    <row r="7" spans="1:5">
      <c r="A7" s="220" t="s">
        <v>106</v>
      </c>
      <c r="B7" s="220"/>
      <c r="C7" s="220"/>
      <c r="D7" s="220"/>
      <c r="E7" s="220"/>
    </row>
    <row r="8" spans="1:5">
      <c r="A8" s="221" t="s">
        <v>107</v>
      </c>
      <c r="B8" s="221"/>
      <c r="C8" s="221"/>
      <c r="D8" s="221"/>
      <c r="E8" s="221"/>
    </row>
    <row r="9" spans="1:5">
      <c r="A9" s="221" t="s">
        <v>108</v>
      </c>
      <c r="B9" s="220"/>
      <c r="C9" s="220"/>
      <c r="D9" s="220"/>
      <c r="E9" s="220"/>
    </row>
    <row r="10" spans="1:5" ht="25.5">
      <c r="A10" s="54">
        <v>1</v>
      </c>
      <c r="B10" s="56" t="s">
        <v>109</v>
      </c>
      <c r="C10" s="208" t="s">
        <v>98</v>
      </c>
      <c r="D10" s="208"/>
      <c r="E10" s="208"/>
    </row>
    <row r="11" spans="1:5">
      <c r="A11" s="54">
        <v>2</v>
      </c>
      <c r="B11" s="209" t="s">
        <v>110</v>
      </c>
      <c r="C11" s="209"/>
      <c r="D11" s="209"/>
      <c r="E11" s="57">
        <v>1884.56</v>
      </c>
    </row>
    <row r="12" spans="1:5">
      <c r="A12" s="54">
        <v>3</v>
      </c>
      <c r="B12" s="56" t="s">
        <v>111</v>
      </c>
      <c r="C12" s="208" t="s">
        <v>112</v>
      </c>
      <c r="D12" s="208"/>
      <c r="E12" s="208"/>
    </row>
    <row r="13" spans="1:5">
      <c r="A13" s="54">
        <v>4</v>
      </c>
      <c r="B13" s="210" t="s">
        <v>113</v>
      </c>
      <c r="C13" s="210"/>
      <c r="D13" s="210"/>
      <c r="E13" s="58">
        <v>45717</v>
      </c>
    </row>
    <row r="14" spans="1:5">
      <c r="A14" s="204" t="s">
        <v>114</v>
      </c>
      <c r="B14" s="204"/>
      <c r="C14" s="204"/>
      <c r="D14" s="204"/>
      <c r="E14" s="204"/>
    </row>
    <row r="15" spans="1:5">
      <c r="A15" s="59">
        <v>1</v>
      </c>
      <c r="B15" s="205" t="s">
        <v>115</v>
      </c>
      <c r="C15" s="206"/>
      <c r="D15" s="206"/>
      <c r="E15" s="61" t="s">
        <v>116</v>
      </c>
    </row>
    <row r="16" spans="1:5">
      <c r="A16" s="62" t="s">
        <v>99</v>
      </c>
      <c r="B16" s="63" t="s">
        <v>117</v>
      </c>
      <c r="C16" s="211"/>
      <c r="D16" s="211"/>
      <c r="E16" s="65">
        <f>+E11</f>
        <v>1884.56</v>
      </c>
    </row>
    <row r="17" spans="1:5">
      <c r="A17" s="62" t="s">
        <v>101</v>
      </c>
      <c r="B17" s="66" t="s">
        <v>118</v>
      </c>
      <c r="C17" s="67">
        <v>0</v>
      </c>
      <c r="D17" s="68">
        <v>1302</v>
      </c>
      <c r="E17" s="69">
        <f>D17*C17</f>
        <v>0</v>
      </c>
    </row>
    <row r="18" spans="1:5" ht="17.25" customHeight="1">
      <c r="A18" s="62" t="s">
        <v>102</v>
      </c>
      <c r="B18" s="63" t="s">
        <v>119</v>
      </c>
      <c r="C18" s="212">
        <v>0</v>
      </c>
      <c r="D18" s="213"/>
      <c r="E18" s="69">
        <f>0</f>
        <v>0</v>
      </c>
    </row>
    <row r="19" spans="1:5" ht="14.25" customHeight="1">
      <c r="A19" s="62" t="s">
        <v>120</v>
      </c>
      <c r="B19" s="214" t="s">
        <v>121</v>
      </c>
      <c r="C19" s="215"/>
      <c r="D19" s="215"/>
      <c r="E19" s="70">
        <f>SUM(E16:E18)</f>
        <v>1884.56</v>
      </c>
    </row>
    <row r="20" spans="1:5" ht="19.5" customHeight="1">
      <c r="A20" s="62" t="s">
        <v>104</v>
      </c>
      <c r="B20" s="63" t="s">
        <v>122</v>
      </c>
      <c r="C20" s="71">
        <v>0.3</v>
      </c>
      <c r="D20" s="72">
        <f>E19</f>
        <v>1884.56</v>
      </c>
      <c r="E20" s="69">
        <f>E19*C20</f>
        <v>565.37</v>
      </c>
    </row>
    <row r="21" spans="1:5">
      <c r="A21" s="203" t="s">
        <v>123</v>
      </c>
      <c r="B21" s="203"/>
      <c r="C21" s="203"/>
      <c r="D21" s="203"/>
      <c r="E21" s="73">
        <f>SUM(E19:E20)</f>
        <v>2449.9299999999998</v>
      </c>
    </row>
    <row r="22" spans="1:5">
      <c r="A22" s="204" t="s">
        <v>124</v>
      </c>
      <c r="B22" s="204"/>
      <c r="C22" s="204"/>
      <c r="D22" s="204"/>
      <c r="E22" s="204"/>
    </row>
    <row r="23" spans="1:5">
      <c r="A23" s="59" t="s">
        <v>125</v>
      </c>
      <c r="B23" s="205" t="s">
        <v>126</v>
      </c>
      <c r="C23" s="206"/>
      <c r="D23" s="206"/>
      <c r="E23" s="61" t="s">
        <v>116</v>
      </c>
    </row>
    <row r="24" spans="1:5">
      <c r="A24" s="74" t="s">
        <v>99</v>
      </c>
      <c r="B24" s="207" t="s">
        <v>127</v>
      </c>
      <c r="C24" s="207"/>
      <c r="D24" s="75">
        <f>1/12</f>
        <v>8.3299999999999999E-2</v>
      </c>
      <c r="E24" s="76">
        <f t="shared" ref="E24:E25" si="0">ROUND(+$E$21*D24,2)</f>
        <v>204.08</v>
      </c>
    </row>
    <row r="25" spans="1:5">
      <c r="A25" s="74" t="s">
        <v>101</v>
      </c>
      <c r="B25" s="207" t="s">
        <v>128</v>
      </c>
      <c r="C25" s="207"/>
      <c r="D25" s="75">
        <v>0.1111</v>
      </c>
      <c r="E25" s="76">
        <f t="shared" si="0"/>
        <v>272.19</v>
      </c>
    </row>
    <row r="26" spans="1:5">
      <c r="A26" s="203" t="s">
        <v>129</v>
      </c>
      <c r="B26" s="203"/>
      <c r="C26" s="222"/>
      <c r="D26" s="77">
        <f>SUM(D24:D25)</f>
        <v>0.19439999999999999</v>
      </c>
      <c r="E26" s="73">
        <f>SUM(E24:E25)</f>
        <v>476.27</v>
      </c>
    </row>
    <row r="27" spans="1:5" ht="29.25" customHeight="1">
      <c r="A27" s="223" t="s">
        <v>130</v>
      </c>
      <c r="B27" s="223"/>
      <c r="C27" s="223"/>
      <c r="D27" s="223"/>
      <c r="E27" s="223"/>
    </row>
    <row r="28" spans="1:5">
      <c r="A28" s="59" t="s">
        <v>131</v>
      </c>
      <c r="B28" s="205" t="s">
        <v>132</v>
      </c>
      <c r="C28" s="206"/>
      <c r="D28" s="206"/>
      <c r="E28" s="61" t="s">
        <v>116</v>
      </c>
    </row>
    <row r="29" spans="1:5">
      <c r="A29" s="74" t="s">
        <v>99</v>
      </c>
      <c r="B29" s="210" t="s">
        <v>133</v>
      </c>
      <c r="C29" s="210"/>
      <c r="D29" s="75">
        <v>0.2</v>
      </c>
      <c r="E29" s="76">
        <f>(E21+E26)*D29</f>
        <v>585.24</v>
      </c>
    </row>
    <row r="30" spans="1:5">
      <c r="A30" s="74" t="s">
        <v>101</v>
      </c>
      <c r="B30" s="210" t="s">
        <v>134</v>
      </c>
      <c r="C30" s="210"/>
      <c r="D30" s="75">
        <v>1.4999999999999999E-2</v>
      </c>
      <c r="E30" s="76">
        <f>(E21+E26)*D30</f>
        <v>43.89</v>
      </c>
    </row>
    <row r="31" spans="1:5">
      <c r="A31" s="74" t="s">
        <v>102</v>
      </c>
      <c r="B31" s="210" t="s">
        <v>135</v>
      </c>
      <c r="C31" s="210"/>
      <c r="D31" s="75">
        <v>0.01</v>
      </c>
      <c r="E31" s="76">
        <f>(E21+E26)*D31</f>
        <v>29.26</v>
      </c>
    </row>
    <row r="32" spans="1:5">
      <c r="A32" s="74" t="s">
        <v>104</v>
      </c>
      <c r="B32" s="210" t="s">
        <v>136</v>
      </c>
      <c r="C32" s="210"/>
      <c r="D32" s="75">
        <v>2E-3</v>
      </c>
      <c r="E32" s="76">
        <f>(E21+E26)*D32</f>
        <v>5.85</v>
      </c>
    </row>
    <row r="33" spans="1:5">
      <c r="A33" s="74" t="s">
        <v>137</v>
      </c>
      <c r="B33" s="210" t="s">
        <v>138</v>
      </c>
      <c r="C33" s="210"/>
      <c r="D33" s="75">
        <v>2.5000000000000001E-2</v>
      </c>
      <c r="E33" s="76">
        <f>(E21+E26)*D33</f>
        <v>73.16</v>
      </c>
    </row>
    <row r="34" spans="1:5">
      <c r="A34" s="74" t="s">
        <v>139</v>
      </c>
      <c r="B34" s="210" t="s">
        <v>140</v>
      </c>
      <c r="C34" s="210"/>
      <c r="D34" s="75">
        <v>0.08</v>
      </c>
      <c r="E34" s="76">
        <f>(E21+E26)*D34</f>
        <v>234.1</v>
      </c>
    </row>
    <row r="35" spans="1:5">
      <c r="A35" s="74" t="s">
        <v>141</v>
      </c>
      <c r="B35" s="210" t="s">
        <v>142</v>
      </c>
      <c r="C35" s="210"/>
      <c r="D35" s="75">
        <v>2.8000000000000001E-2</v>
      </c>
      <c r="E35" s="76">
        <f>(E21+E26)*D35</f>
        <v>81.93</v>
      </c>
    </row>
    <row r="36" spans="1:5">
      <c r="A36" s="78" t="s">
        <v>143</v>
      </c>
      <c r="B36" s="224" t="s">
        <v>144</v>
      </c>
      <c r="C36" s="224"/>
      <c r="D36" s="79">
        <v>6.0000000000000001E-3</v>
      </c>
      <c r="E36" s="80">
        <f>(E21+E26)*D36</f>
        <v>17.559999999999999</v>
      </c>
    </row>
    <row r="37" spans="1:5">
      <c r="A37" s="203" t="s">
        <v>129</v>
      </c>
      <c r="B37" s="203"/>
      <c r="C37" s="222"/>
      <c r="D37" s="77">
        <f>SUM(D29:D36)</f>
        <v>0.36599999999999999</v>
      </c>
      <c r="E37" s="73">
        <f>SUM(E29:E36)</f>
        <v>1070.99</v>
      </c>
    </row>
    <row r="38" spans="1:5">
      <c r="A38" s="59" t="s">
        <v>145</v>
      </c>
      <c r="B38" s="205" t="s">
        <v>146</v>
      </c>
      <c r="C38" s="206"/>
      <c r="D38" s="206"/>
      <c r="E38" s="61" t="s">
        <v>116</v>
      </c>
    </row>
    <row r="39" spans="1:5">
      <c r="A39" s="74" t="s">
        <v>99</v>
      </c>
      <c r="B39" s="207" t="s">
        <v>147</v>
      </c>
      <c r="C39" s="207"/>
      <c r="D39" s="81">
        <v>5</v>
      </c>
      <c r="E39" s="82">
        <f>(D39*2*15.21)-(1884.58*0.06)</f>
        <v>39.03</v>
      </c>
    </row>
    <row r="40" spans="1:5">
      <c r="A40" s="74" t="s">
        <v>101</v>
      </c>
      <c r="B40" s="207" t="s">
        <v>148</v>
      </c>
      <c r="C40" s="207"/>
      <c r="D40" s="83">
        <v>46.5</v>
      </c>
      <c r="E40" s="65">
        <f>(D40*15.21)-(D40*15.21*1%)</f>
        <v>700.19</v>
      </c>
    </row>
    <row r="41" spans="1:5">
      <c r="A41" s="74" t="s">
        <v>102</v>
      </c>
      <c r="B41" s="207" t="s">
        <v>149</v>
      </c>
      <c r="C41" s="207"/>
      <c r="D41" s="179">
        <v>23.56</v>
      </c>
      <c r="E41" s="65">
        <f>((E11*16%) -(E11*1%))/12</f>
        <v>23.56</v>
      </c>
    </row>
    <row r="42" spans="1:5">
      <c r="A42" s="74" t="s">
        <v>104</v>
      </c>
      <c r="B42" s="207" t="s">
        <v>150</v>
      </c>
      <c r="C42" s="207"/>
      <c r="D42" s="84">
        <v>15.2</v>
      </c>
      <c r="E42" s="82">
        <f t="shared" ref="E42" si="1">D42</f>
        <v>15.2</v>
      </c>
    </row>
    <row r="43" spans="1:5">
      <c r="A43" s="74" t="s">
        <v>137</v>
      </c>
      <c r="B43" s="207" t="s">
        <v>151</v>
      </c>
      <c r="C43" s="207"/>
      <c r="D43" s="84">
        <v>12.54</v>
      </c>
      <c r="E43" s="82">
        <f t="shared" ref="E43" si="2">D43</f>
        <v>12.54</v>
      </c>
    </row>
    <row r="44" spans="1:5">
      <c r="A44" s="176" t="s">
        <v>139</v>
      </c>
      <c r="B44" s="225" t="s">
        <v>288</v>
      </c>
      <c r="C44" s="226"/>
      <c r="D44" s="177">
        <v>1.41</v>
      </c>
      <c r="E44" s="178">
        <f>1*D44*12</f>
        <v>16.920000000000002</v>
      </c>
    </row>
    <row r="45" spans="1:5" ht="15.6" customHeight="1">
      <c r="A45" s="203" t="s">
        <v>152</v>
      </c>
      <c r="B45" s="203"/>
      <c r="C45" s="203"/>
      <c r="D45" s="203"/>
      <c r="E45" s="73">
        <f>SUM(E39:E44)</f>
        <v>807.44</v>
      </c>
    </row>
    <row r="46" spans="1:5">
      <c r="A46" s="204" t="s">
        <v>153</v>
      </c>
      <c r="B46" s="204"/>
      <c r="C46" s="204"/>
      <c r="D46" s="204"/>
      <c r="E46" s="76"/>
    </row>
    <row r="47" spans="1:5">
      <c r="A47" s="59" t="s">
        <v>125</v>
      </c>
      <c r="B47" s="205" t="s">
        <v>154</v>
      </c>
      <c r="C47" s="206"/>
      <c r="D47" s="206"/>
      <c r="E47" s="85">
        <f>E26</f>
        <v>476.27</v>
      </c>
    </row>
    <row r="48" spans="1:5">
      <c r="A48" s="59" t="s">
        <v>131</v>
      </c>
      <c r="B48" s="207" t="s">
        <v>155</v>
      </c>
      <c r="C48" s="207"/>
      <c r="D48" s="207"/>
      <c r="E48" s="76">
        <f>E37</f>
        <v>1070.99</v>
      </c>
    </row>
    <row r="49" spans="1:6">
      <c r="A49" s="59" t="s">
        <v>145</v>
      </c>
      <c r="B49" s="207" t="s">
        <v>156</v>
      </c>
      <c r="C49" s="207"/>
      <c r="D49" s="207"/>
      <c r="E49" s="76">
        <f>E45</f>
        <v>807.44</v>
      </c>
    </row>
    <row r="50" spans="1:6">
      <c r="A50" s="203" t="s">
        <v>129</v>
      </c>
      <c r="B50" s="203"/>
      <c r="C50" s="222"/>
      <c r="D50" s="86" t="s">
        <v>120</v>
      </c>
      <c r="E50" s="73">
        <f>SUM(E47:E49)</f>
        <v>2354.6999999999998</v>
      </c>
    </row>
    <row r="51" spans="1:6">
      <c r="A51" s="204" t="s">
        <v>157</v>
      </c>
      <c r="B51" s="204"/>
      <c r="C51" s="204"/>
      <c r="D51" s="204"/>
      <c r="E51" s="204"/>
    </row>
    <row r="52" spans="1:6">
      <c r="A52" s="59" t="s">
        <v>158</v>
      </c>
      <c r="B52" s="205" t="s">
        <v>159</v>
      </c>
      <c r="C52" s="206"/>
      <c r="D52" s="206"/>
      <c r="E52" s="61" t="s">
        <v>116</v>
      </c>
    </row>
    <row r="53" spans="1:6">
      <c r="A53" s="74" t="s">
        <v>99</v>
      </c>
      <c r="B53" s="207" t="s">
        <v>160</v>
      </c>
      <c r="C53" s="207"/>
      <c r="D53" s="75">
        <v>4.5999999999999999E-3</v>
      </c>
      <c r="E53" s="76">
        <f>(E21+E26+E34+E45)*D53</f>
        <v>18.25</v>
      </c>
      <c r="F53" s="174"/>
    </row>
    <row r="54" spans="1:6">
      <c r="A54" s="74" t="s">
        <v>101</v>
      </c>
      <c r="B54" s="207" t="s">
        <v>161</v>
      </c>
      <c r="C54" s="207"/>
      <c r="D54" s="75">
        <f>D34*D53</f>
        <v>4.0000000000000002E-4</v>
      </c>
      <c r="E54" s="76">
        <f>(E21+E26+E34+E45)*D54</f>
        <v>1.59</v>
      </c>
    </row>
    <row r="55" spans="1:6">
      <c r="A55" s="74" t="s">
        <v>102</v>
      </c>
      <c r="B55" s="210" t="s">
        <v>162</v>
      </c>
      <c r="C55" s="210"/>
      <c r="D55" s="75">
        <v>1.9400000000000001E-2</v>
      </c>
      <c r="E55" s="76">
        <f>(E21+E26+E37+E45)*D55</f>
        <v>93.21</v>
      </c>
      <c r="F55" s="174"/>
    </row>
    <row r="56" spans="1:6">
      <c r="A56" s="74" t="s">
        <v>104</v>
      </c>
      <c r="B56" s="207" t="s">
        <v>163</v>
      </c>
      <c r="C56" s="207"/>
      <c r="D56" s="75">
        <f>D37*D55</f>
        <v>7.1000000000000004E-3</v>
      </c>
      <c r="E56" s="76">
        <f>(E21+E26+E37+E45)*D56</f>
        <v>34.11</v>
      </c>
    </row>
    <row r="57" spans="1:6" ht="33" customHeight="1">
      <c r="A57" s="74" t="s">
        <v>137</v>
      </c>
      <c r="B57" s="207" t="s">
        <v>287</v>
      </c>
      <c r="C57" s="207"/>
      <c r="D57" s="75">
        <f>3.2%</f>
        <v>3.2000000000000001E-2</v>
      </c>
      <c r="E57" s="76">
        <f>(E21+E26+E37+E45)*D57</f>
        <v>153.75</v>
      </c>
    </row>
    <row r="58" spans="1:6">
      <c r="A58" s="203" t="s">
        <v>129</v>
      </c>
      <c r="B58" s="203"/>
      <c r="C58" s="203"/>
      <c r="D58" s="87">
        <f>SUM(D53:D57)</f>
        <v>6.3500000000000001E-2</v>
      </c>
      <c r="E58" s="73">
        <f>SUM(E53:E57)</f>
        <v>300.91000000000003</v>
      </c>
    </row>
    <row r="59" spans="1:6">
      <c r="A59" s="204" t="s">
        <v>165</v>
      </c>
      <c r="B59" s="204"/>
      <c r="C59" s="204"/>
      <c r="D59" s="204"/>
      <c r="E59" s="204"/>
    </row>
    <row r="60" spans="1:6">
      <c r="A60" s="59" t="s">
        <v>166</v>
      </c>
      <c r="B60" s="204" t="s">
        <v>167</v>
      </c>
      <c r="C60" s="204"/>
      <c r="D60" s="204"/>
      <c r="E60" s="61" t="s">
        <v>116</v>
      </c>
    </row>
    <row r="61" spans="1:6">
      <c r="A61" s="153" t="s">
        <v>99</v>
      </c>
      <c r="B61" s="230" t="s">
        <v>168</v>
      </c>
      <c r="C61" s="230"/>
      <c r="D61" s="154">
        <v>9.2999999999999992E-3</v>
      </c>
      <c r="E61" s="155">
        <f>(E21+E50+E58+E79)*D61</f>
        <v>48.3</v>
      </c>
    </row>
    <row r="62" spans="1:6">
      <c r="A62" s="167" t="s">
        <v>101</v>
      </c>
      <c r="B62" s="235" t="s">
        <v>285</v>
      </c>
      <c r="C62" s="236"/>
      <c r="D62" s="168">
        <v>2.8E-3</v>
      </c>
      <c r="E62" s="169">
        <f>(E21+E50+E58+E79)*D62</f>
        <v>14.54</v>
      </c>
    </row>
    <row r="63" spans="1:6">
      <c r="A63" s="153" t="s">
        <v>102</v>
      </c>
      <c r="B63" s="230" t="s">
        <v>169</v>
      </c>
      <c r="C63" s="230"/>
      <c r="D63" s="154">
        <v>1.3899999999999999E-2</v>
      </c>
      <c r="E63" s="155">
        <f>(E21+E50+E58+E80)*D63</f>
        <v>71.099999999999994</v>
      </c>
      <c r="F63" t="s">
        <v>170</v>
      </c>
    </row>
    <row r="64" spans="1:6">
      <c r="A64" s="153" t="s">
        <v>104</v>
      </c>
      <c r="B64" s="230" t="s">
        <v>171</v>
      </c>
      <c r="C64" s="230"/>
      <c r="D64" s="154">
        <v>2.0000000000000001E-4</v>
      </c>
      <c r="E64" s="155">
        <f>(E21+E50+E58+E79)*D64</f>
        <v>1.04</v>
      </c>
      <c r="F64" t="s">
        <v>172</v>
      </c>
    </row>
    <row r="65" spans="1:7">
      <c r="A65" s="153" t="s">
        <v>137</v>
      </c>
      <c r="B65" s="230" t="s">
        <v>173</v>
      </c>
      <c r="C65" s="230"/>
      <c r="D65" s="154">
        <v>2.9999999999999997E-4</v>
      </c>
      <c r="E65" s="155">
        <f>(E21+E50+E58+E79)*D65</f>
        <v>1.56</v>
      </c>
      <c r="F65" t="s">
        <v>286</v>
      </c>
    </row>
    <row r="66" spans="1:7">
      <c r="A66" s="173" t="s">
        <v>141</v>
      </c>
      <c r="B66" s="230" t="s">
        <v>175</v>
      </c>
      <c r="C66" s="230"/>
      <c r="D66" s="154">
        <v>1.2999999999999999E-3</v>
      </c>
      <c r="E66" s="155">
        <f>(E21+E50+E58+E79)*D66</f>
        <v>6.75</v>
      </c>
      <c r="F66" t="s">
        <v>278</v>
      </c>
    </row>
    <row r="67" spans="1:7">
      <c r="A67" s="231" t="s">
        <v>178</v>
      </c>
      <c r="B67" s="231"/>
      <c r="C67" s="231"/>
      <c r="D67" s="156">
        <f>SUM(D61:D66)</f>
        <v>2.7799999999999998E-2</v>
      </c>
      <c r="E67" s="157">
        <f>SUM(E61:E66)</f>
        <v>143.29</v>
      </c>
    </row>
    <row r="68" spans="1:7">
      <c r="A68" s="227"/>
      <c r="B68" s="227"/>
      <c r="C68" s="227"/>
      <c r="D68" s="227"/>
      <c r="E68" s="155"/>
    </row>
    <row r="69" spans="1:7">
      <c r="A69" s="158" t="s">
        <v>120</v>
      </c>
      <c r="B69" s="228" t="s">
        <v>179</v>
      </c>
      <c r="C69" s="229"/>
      <c r="D69" s="229"/>
      <c r="E69" s="159" t="s">
        <v>116</v>
      </c>
    </row>
    <row r="70" spans="1:7">
      <c r="A70" s="153" t="s">
        <v>99</v>
      </c>
      <c r="B70" s="230" t="s">
        <v>180</v>
      </c>
      <c r="C70" s="230"/>
      <c r="D70" s="230"/>
      <c r="E70" s="155">
        <f>(8.2*1.5)*(15.21)</f>
        <v>187.08</v>
      </c>
      <c r="G70" s="88"/>
    </row>
    <row r="71" spans="1:7">
      <c r="A71" s="231" t="s">
        <v>129</v>
      </c>
      <c r="B71" s="231"/>
      <c r="C71" s="231"/>
      <c r="D71" s="160"/>
      <c r="E71" s="157">
        <f>E70</f>
        <v>187.08</v>
      </c>
    </row>
    <row r="72" spans="1:7">
      <c r="A72" s="227" t="s">
        <v>181</v>
      </c>
      <c r="B72" s="227"/>
      <c r="C72" s="227"/>
      <c r="D72" s="227"/>
      <c r="E72" s="155"/>
    </row>
    <row r="73" spans="1:7">
      <c r="A73" s="158">
        <v>4</v>
      </c>
      <c r="B73" s="228" t="s">
        <v>182</v>
      </c>
      <c r="C73" s="229"/>
      <c r="D73" s="229"/>
      <c r="E73" s="159" t="s">
        <v>116</v>
      </c>
    </row>
    <row r="74" spans="1:7">
      <c r="A74" s="153" t="s">
        <v>166</v>
      </c>
      <c r="B74" s="230" t="s">
        <v>167</v>
      </c>
      <c r="C74" s="230"/>
      <c r="D74" s="154">
        <f>D67</f>
        <v>2.7799999999999998E-2</v>
      </c>
      <c r="E74" s="155">
        <f>E67</f>
        <v>143.29</v>
      </c>
    </row>
    <row r="75" spans="1:7">
      <c r="A75" s="153" t="s">
        <v>183</v>
      </c>
      <c r="B75" s="230" t="s">
        <v>179</v>
      </c>
      <c r="C75" s="230"/>
      <c r="D75" s="154"/>
      <c r="E75" s="155">
        <f>E71</f>
        <v>187.08</v>
      </c>
    </row>
    <row r="76" spans="1:7">
      <c r="A76" s="203" t="s">
        <v>184</v>
      </c>
      <c r="B76" s="203"/>
      <c r="C76" s="203"/>
      <c r="D76" s="87">
        <f>SUM(D71:D75)</f>
        <v>2.7799999999999998E-2</v>
      </c>
      <c r="E76" s="73">
        <f>SUM(E74+E75)</f>
        <v>330.37</v>
      </c>
    </row>
    <row r="77" spans="1:7">
      <c r="A77" s="204" t="s">
        <v>185</v>
      </c>
      <c r="B77" s="204"/>
      <c r="C77" s="204"/>
      <c r="D77" s="204"/>
      <c r="E77" s="204"/>
    </row>
    <row r="78" spans="1:7">
      <c r="A78" s="59">
        <v>5</v>
      </c>
      <c r="B78" s="205" t="s">
        <v>186</v>
      </c>
      <c r="C78" s="206"/>
      <c r="D78" s="206"/>
      <c r="E78" s="61" t="s">
        <v>116</v>
      </c>
    </row>
    <row r="79" spans="1:7">
      <c r="A79" s="74" t="s">
        <v>99</v>
      </c>
      <c r="B79" s="207" t="s">
        <v>187</v>
      </c>
      <c r="C79" s="207"/>
      <c r="D79" s="207"/>
      <c r="E79" s="76">
        <f>'Material e uniforme'!H13</f>
        <v>87.98</v>
      </c>
    </row>
    <row r="80" spans="1:7">
      <c r="A80" s="74" t="s">
        <v>101</v>
      </c>
      <c r="B80" s="207" t="s">
        <v>188</v>
      </c>
      <c r="C80" s="207"/>
      <c r="D80" s="207"/>
      <c r="E80" s="76">
        <f>'Material e uniforme'!H24</f>
        <v>9.5500000000000007</v>
      </c>
    </row>
    <row r="81" spans="1:5">
      <c r="A81" s="74" t="s">
        <v>102</v>
      </c>
      <c r="B81" s="207" t="s">
        <v>189</v>
      </c>
      <c r="C81" s="207"/>
      <c r="D81" s="207"/>
      <c r="E81" s="76">
        <f>'Material e uniforme'!H37</f>
        <v>92.13</v>
      </c>
    </row>
    <row r="82" spans="1:5">
      <c r="A82" s="74" t="s">
        <v>104</v>
      </c>
      <c r="B82" s="207" t="s">
        <v>190</v>
      </c>
      <c r="C82" s="207"/>
      <c r="D82" s="207"/>
      <c r="E82" s="76">
        <v>41.59</v>
      </c>
    </row>
    <row r="83" spans="1:5">
      <c r="A83" s="203" t="s">
        <v>191</v>
      </c>
      <c r="B83" s="203"/>
      <c r="C83" s="203"/>
      <c r="D83" s="87" t="s">
        <v>120</v>
      </c>
      <c r="E83" s="73">
        <f>SUM(E79:E82)</f>
        <v>231.25</v>
      </c>
    </row>
    <row r="84" spans="1:5">
      <c r="A84" s="233" t="s">
        <v>192</v>
      </c>
      <c r="B84" s="233"/>
      <c r="C84" s="233" t="s">
        <v>129</v>
      </c>
      <c r="D84" s="233"/>
      <c r="E84" s="76">
        <f>SUM(E21+E50+E58+E76+E83)</f>
        <v>5667.16</v>
      </c>
    </row>
    <row r="85" spans="1:5" ht="30.75" customHeight="1">
      <c r="A85" s="234" t="s">
        <v>193</v>
      </c>
      <c r="B85" s="234"/>
      <c r="C85" s="234"/>
      <c r="D85" s="89"/>
      <c r="E85" s="73">
        <f>E84</f>
        <v>5667.16</v>
      </c>
    </row>
    <row r="86" spans="1:5">
      <c r="A86" s="204" t="s">
        <v>194</v>
      </c>
      <c r="B86" s="204"/>
      <c r="C86" s="204"/>
      <c r="D86" s="204"/>
      <c r="E86" s="204"/>
    </row>
    <row r="87" spans="1:5">
      <c r="A87" s="59">
        <v>6</v>
      </c>
      <c r="B87" s="205" t="s">
        <v>195</v>
      </c>
      <c r="C87" s="206"/>
      <c r="D87" s="206"/>
      <c r="E87" s="61" t="s">
        <v>116</v>
      </c>
    </row>
    <row r="88" spans="1:5">
      <c r="A88" s="59" t="s">
        <v>99</v>
      </c>
      <c r="B88" s="90" t="s">
        <v>196</v>
      </c>
      <c r="C88" s="232">
        <v>7.4999999999999997E-2</v>
      </c>
      <c r="D88" s="232"/>
      <c r="E88" s="76">
        <f>+E85*C88</f>
        <v>425.04</v>
      </c>
    </row>
    <row r="89" spans="1:5">
      <c r="A89" s="59" t="s">
        <v>101</v>
      </c>
      <c r="B89" s="90" t="s">
        <v>197</v>
      </c>
      <c r="C89" s="232">
        <v>0.1</v>
      </c>
      <c r="D89" s="232"/>
      <c r="E89" s="76">
        <f>C89*(+E85+E88)</f>
        <v>609.22</v>
      </c>
    </row>
    <row r="90" spans="1:5" ht="36" customHeight="1">
      <c r="A90" s="233" t="s">
        <v>102</v>
      </c>
      <c r="B90" s="240" t="s">
        <v>198</v>
      </c>
      <c r="C90" s="240"/>
      <c r="D90" s="91">
        <f>+(100-14.25)/100</f>
        <v>0.85750000000000004</v>
      </c>
      <c r="E90" s="76">
        <f>+E85+E88+E89</f>
        <v>6701.42</v>
      </c>
    </row>
    <row r="91" spans="1:5">
      <c r="A91" s="233"/>
      <c r="B91" s="60" t="s">
        <v>199</v>
      </c>
      <c r="C91" s="92"/>
      <c r="D91" s="92"/>
      <c r="E91" s="93">
        <f>+E90/D90</f>
        <v>7815.07</v>
      </c>
    </row>
    <row r="92" spans="1:5">
      <c r="A92" s="233"/>
      <c r="B92" s="60" t="s">
        <v>200</v>
      </c>
      <c r="C92" s="60"/>
      <c r="D92" s="60"/>
      <c r="E92" s="76"/>
    </row>
    <row r="93" spans="1:5">
      <c r="A93" s="233"/>
      <c r="B93" s="94" t="s">
        <v>201</v>
      </c>
      <c r="C93" s="95"/>
      <c r="D93" s="75">
        <v>6.4999999999999997E-3</v>
      </c>
      <c r="E93" s="76">
        <f>+E91*D93</f>
        <v>50.8</v>
      </c>
    </row>
    <row r="94" spans="1:5">
      <c r="A94" s="233"/>
      <c r="B94" s="94" t="s">
        <v>202</v>
      </c>
      <c r="C94" s="95"/>
      <c r="D94" s="75">
        <v>0.03</v>
      </c>
      <c r="E94" s="76">
        <f>+E91*D94</f>
        <v>234.45</v>
      </c>
    </row>
    <row r="95" spans="1:5">
      <c r="A95" s="233"/>
      <c r="B95" s="96" t="s">
        <v>203</v>
      </c>
      <c r="C95" s="97"/>
      <c r="D95" s="92"/>
      <c r="E95" s="76"/>
    </row>
    <row r="96" spans="1:5">
      <c r="A96" s="233"/>
      <c r="B96" s="96" t="s">
        <v>204</v>
      </c>
      <c r="C96" s="97"/>
      <c r="D96" s="97"/>
      <c r="E96" s="76"/>
    </row>
    <row r="97" spans="1:6">
      <c r="A97" s="233"/>
      <c r="B97" s="94" t="s">
        <v>205</v>
      </c>
      <c r="C97" s="95"/>
      <c r="D97" s="75">
        <v>0.05</v>
      </c>
      <c r="E97" s="76">
        <f>+E91*D97</f>
        <v>390.75</v>
      </c>
    </row>
    <row r="98" spans="1:6">
      <c r="A98" s="59"/>
      <c r="B98" s="92" t="s">
        <v>206</v>
      </c>
      <c r="C98" s="92"/>
      <c r="D98" s="98">
        <f>SUM(D93:D97)</f>
        <v>8.6499999999999994E-2</v>
      </c>
      <c r="E98" s="76">
        <f>SUM(E93:E97)</f>
        <v>676</v>
      </c>
    </row>
    <row r="99" spans="1:6">
      <c r="A99" s="203" t="s">
        <v>207</v>
      </c>
      <c r="B99" s="203"/>
      <c r="C99" s="203"/>
      <c r="D99" s="203"/>
      <c r="E99" s="73">
        <f>+E88+E89+E98</f>
        <v>1710.26</v>
      </c>
    </row>
    <row r="100" spans="1:6">
      <c r="A100" s="233" t="s">
        <v>208</v>
      </c>
      <c r="B100" s="233"/>
      <c r="C100" s="233"/>
      <c r="D100" s="233"/>
      <c r="E100" s="61" t="s">
        <v>116</v>
      </c>
    </row>
    <row r="101" spans="1:6">
      <c r="A101" s="59" t="s">
        <v>99</v>
      </c>
      <c r="B101" s="205" t="s">
        <v>209</v>
      </c>
      <c r="C101" s="205"/>
      <c r="D101" s="205"/>
      <c r="E101" s="76">
        <f>+E21</f>
        <v>2449.9299999999998</v>
      </c>
    </row>
    <row r="102" spans="1:6">
      <c r="A102" s="59" t="s">
        <v>101</v>
      </c>
      <c r="B102" s="205" t="s">
        <v>210</v>
      </c>
      <c r="C102" s="205"/>
      <c r="D102" s="205"/>
      <c r="E102" s="76">
        <f>E50</f>
        <v>2354.6999999999998</v>
      </c>
    </row>
    <row r="103" spans="1:6">
      <c r="A103" s="59" t="s">
        <v>102</v>
      </c>
      <c r="B103" s="238" t="s">
        <v>211</v>
      </c>
      <c r="C103" s="205"/>
      <c r="D103" s="205"/>
      <c r="E103" s="175">
        <v>300.91000000000003</v>
      </c>
      <c r="F103" s="174"/>
    </row>
    <row r="104" spans="1:6">
      <c r="A104" s="59" t="s">
        <v>104</v>
      </c>
      <c r="B104" s="205" t="s">
        <v>212</v>
      </c>
      <c r="C104" s="205"/>
      <c r="D104" s="205"/>
      <c r="E104" s="76">
        <f>E76</f>
        <v>330.37</v>
      </c>
    </row>
    <row r="105" spans="1:6">
      <c r="A105" s="59" t="s">
        <v>137</v>
      </c>
      <c r="B105" s="205" t="s">
        <v>213</v>
      </c>
      <c r="C105" s="205"/>
      <c r="D105" s="205"/>
      <c r="E105" s="76">
        <f>E83</f>
        <v>231.25</v>
      </c>
    </row>
    <row r="106" spans="1:6">
      <c r="A106" s="239" t="s">
        <v>214</v>
      </c>
      <c r="B106" s="239"/>
      <c r="C106" s="239"/>
      <c r="D106" s="99"/>
      <c r="E106" s="76">
        <f>SUM(E101:E105)</f>
        <v>5667.16</v>
      </c>
    </row>
    <row r="107" spans="1:6">
      <c r="A107" s="59" t="s">
        <v>139</v>
      </c>
      <c r="B107" s="205" t="s">
        <v>215</v>
      </c>
      <c r="C107" s="205"/>
      <c r="D107" s="205"/>
      <c r="E107" s="76">
        <f>+E99</f>
        <v>1710.26</v>
      </c>
    </row>
    <row r="108" spans="1:6">
      <c r="A108" s="234" t="s">
        <v>216</v>
      </c>
      <c r="B108" s="234"/>
      <c r="C108" s="234"/>
      <c r="D108" s="234"/>
      <c r="E108" s="73">
        <f>+E106+E107</f>
        <v>7377.42</v>
      </c>
    </row>
    <row r="109" spans="1:6">
      <c r="A109" s="237" t="s">
        <v>217</v>
      </c>
      <c r="B109" s="237"/>
      <c r="C109" s="237"/>
      <c r="D109" s="237"/>
      <c r="E109" s="100">
        <f>E108*2</f>
        <v>14754.84</v>
      </c>
    </row>
  </sheetData>
  <mergeCells count="101">
    <mergeCell ref="A108:D108"/>
    <mergeCell ref="A109:D109"/>
    <mergeCell ref="B102:D102"/>
    <mergeCell ref="B103:D103"/>
    <mergeCell ref="B104:D104"/>
    <mergeCell ref="B105:D105"/>
    <mergeCell ref="A106:C106"/>
    <mergeCell ref="A90:A97"/>
    <mergeCell ref="B90:C90"/>
    <mergeCell ref="A99:D99"/>
    <mergeCell ref="A100:D100"/>
    <mergeCell ref="B101:D101"/>
    <mergeCell ref="C89:D89"/>
    <mergeCell ref="B80:D80"/>
    <mergeCell ref="B81:D81"/>
    <mergeCell ref="B82:D82"/>
    <mergeCell ref="A83:C83"/>
    <mergeCell ref="A84:B84"/>
    <mergeCell ref="C84:D84"/>
    <mergeCell ref="B43:C43"/>
    <mergeCell ref="B107:D107"/>
    <mergeCell ref="A85:C85"/>
    <mergeCell ref="A86:E86"/>
    <mergeCell ref="B73:D73"/>
    <mergeCell ref="B74:C74"/>
    <mergeCell ref="B75:C75"/>
    <mergeCell ref="A76:C76"/>
    <mergeCell ref="A77:E77"/>
    <mergeCell ref="B78:D78"/>
    <mergeCell ref="B79:D79"/>
    <mergeCell ref="B87:D87"/>
    <mergeCell ref="C88:D88"/>
    <mergeCell ref="B65:C65"/>
    <mergeCell ref="B62:C62"/>
    <mergeCell ref="B66:C66"/>
    <mergeCell ref="A67:C67"/>
    <mergeCell ref="A68:D68"/>
    <mergeCell ref="B69:D69"/>
    <mergeCell ref="B70:D70"/>
    <mergeCell ref="A71:C71"/>
    <mergeCell ref="A72:D72"/>
    <mergeCell ref="B55:C55"/>
    <mergeCell ref="B56:C56"/>
    <mergeCell ref="B57:C57"/>
    <mergeCell ref="A58:C58"/>
    <mergeCell ref="A59:E59"/>
    <mergeCell ref="B60:D60"/>
    <mergeCell ref="B61:C61"/>
    <mergeCell ref="B63:C63"/>
    <mergeCell ref="B64:C64"/>
    <mergeCell ref="A46:D46"/>
    <mergeCell ref="B47:D47"/>
    <mergeCell ref="B48:D48"/>
    <mergeCell ref="B49:D49"/>
    <mergeCell ref="A50:C50"/>
    <mergeCell ref="A51:E51"/>
    <mergeCell ref="B52:D52"/>
    <mergeCell ref="B53:C53"/>
    <mergeCell ref="B54:C54"/>
    <mergeCell ref="B35:C35"/>
    <mergeCell ref="B36:C36"/>
    <mergeCell ref="A37:C37"/>
    <mergeCell ref="B38:D38"/>
    <mergeCell ref="B39:C39"/>
    <mergeCell ref="B40:C40"/>
    <mergeCell ref="B41:C41"/>
    <mergeCell ref="B42:C42"/>
    <mergeCell ref="A45:D45"/>
    <mergeCell ref="B44:C44"/>
    <mergeCell ref="A26:C26"/>
    <mergeCell ref="A27:E27"/>
    <mergeCell ref="B28:D28"/>
    <mergeCell ref="B29:C29"/>
    <mergeCell ref="B30:C30"/>
    <mergeCell ref="B31:C31"/>
    <mergeCell ref="B32:C32"/>
    <mergeCell ref="B33:C33"/>
    <mergeCell ref="B34:C34"/>
    <mergeCell ref="A1:E1"/>
    <mergeCell ref="A2:E2"/>
    <mergeCell ref="C3:E3"/>
    <mergeCell ref="C4:E4"/>
    <mergeCell ref="C5:E5"/>
    <mergeCell ref="C6:E6"/>
    <mergeCell ref="A7:E7"/>
    <mergeCell ref="A8:E8"/>
    <mergeCell ref="A9:E9"/>
    <mergeCell ref="A21:D21"/>
    <mergeCell ref="A22:E22"/>
    <mergeCell ref="B23:D23"/>
    <mergeCell ref="B24:C24"/>
    <mergeCell ref="B25:C25"/>
    <mergeCell ref="C10:E10"/>
    <mergeCell ref="B11:D11"/>
    <mergeCell ref="C12:E12"/>
    <mergeCell ref="B13:D13"/>
    <mergeCell ref="A14:E14"/>
    <mergeCell ref="B15:D15"/>
    <mergeCell ref="C16:D16"/>
    <mergeCell ref="C18:D18"/>
    <mergeCell ref="B19:D19"/>
  </mergeCells>
  <hyperlinks>
    <hyperlink ref="B36" r:id="rId1" xr:uid="{00000000-0004-0000-0300-000000000000}"/>
  </hyperlinks>
  <pageMargins left="0.51181102362204722" right="0.51181102362204722" top="0.78740157480314954" bottom="0.78740157480314954" header="0.31496062992125984" footer="0.31496062992125984"/>
  <pageSetup paperSize="9" scale="69" orientation="portrait" r:id="rId2"/>
  <rowBreaks count="1" manualBreakCount="1">
    <brk id="67" max="4" man="1"/>
  </rowBreaks>
  <legacyDrawing r:id="rId3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G110"/>
  <sheetViews>
    <sheetView topLeftCell="A86" zoomScale="120" workbookViewId="0">
      <selection activeCell="E105" sqref="E105"/>
    </sheetView>
  </sheetViews>
  <sheetFormatPr defaultRowHeight="15"/>
  <cols>
    <col min="1" max="1" width="11.140625" customWidth="1"/>
    <col min="2" max="2" width="47.42578125" customWidth="1"/>
    <col min="3" max="3" width="27.140625" customWidth="1"/>
    <col min="4" max="4" width="22.140625" customWidth="1"/>
    <col min="5" max="5" width="24.42578125" customWidth="1"/>
  </cols>
  <sheetData>
    <row r="1" spans="1:5" ht="21">
      <c r="A1" s="216" t="s">
        <v>97</v>
      </c>
      <c r="B1" s="216"/>
      <c r="C1" s="216"/>
      <c r="D1" s="216"/>
      <c r="E1" s="216"/>
    </row>
    <row r="2" spans="1:5">
      <c r="A2" s="217" t="s">
        <v>98</v>
      </c>
      <c r="B2" s="217"/>
      <c r="C2" s="217"/>
      <c r="D2" s="217"/>
      <c r="E2" s="217"/>
    </row>
    <row r="3" spans="1:5">
      <c r="A3" s="54" t="s">
        <v>99</v>
      </c>
      <c r="B3" s="55" t="s">
        <v>100</v>
      </c>
      <c r="C3" s="218" t="s">
        <v>282</v>
      </c>
      <c r="D3" s="218"/>
      <c r="E3" s="218"/>
    </row>
    <row r="4" spans="1:5">
      <c r="A4" s="54" t="s">
        <v>101</v>
      </c>
      <c r="B4" s="55" t="s">
        <v>80</v>
      </c>
      <c r="C4" s="219" t="s">
        <v>98</v>
      </c>
      <c r="D4" s="219"/>
      <c r="E4" s="219"/>
    </row>
    <row r="5" spans="1:5" ht="25.5">
      <c r="A5" s="54" t="s">
        <v>102</v>
      </c>
      <c r="B5" s="55" t="s">
        <v>103</v>
      </c>
      <c r="C5" s="219" t="s">
        <v>283</v>
      </c>
      <c r="D5" s="219"/>
      <c r="E5" s="219"/>
    </row>
    <row r="6" spans="1:5">
      <c r="A6" s="54" t="s">
        <v>104</v>
      </c>
      <c r="B6" s="55" t="s">
        <v>105</v>
      </c>
      <c r="C6" s="241">
        <v>12</v>
      </c>
      <c r="D6" s="242"/>
      <c r="E6" s="243"/>
    </row>
    <row r="7" spans="1:5">
      <c r="A7" s="220" t="s">
        <v>106</v>
      </c>
      <c r="B7" s="220"/>
      <c r="C7" s="220"/>
      <c r="D7" s="220"/>
      <c r="E7" s="220"/>
    </row>
    <row r="8" spans="1:5">
      <c r="A8" s="221" t="s">
        <v>107</v>
      </c>
      <c r="B8" s="221"/>
      <c r="C8" s="221"/>
      <c r="D8" s="221"/>
      <c r="E8" s="221"/>
    </row>
    <row r="9" spans="1:5">
      <c r="A9" s="221" t="s">
        <v>108</v>
      </c>
      <c r="B9" s="220"/>
      <c r="C9" s="220"/>
      <c r="D9" s="220"/>
      <c r="E9" s="220"/>
    </row>
    <row r="10" spans="1:5" ht="25.5">
      <c r="A10" s="54">
        <v>1</v>
      </c>
      <c r="B10" s="56" t="s">
        <v>109</v>
      </c>
      <c r="C10" s="208" t="s">
        <v>98</v>
      </c>
      <c r="D10" s="208"/>
      <c r="E10" s="208"/>
    </row>
    <row r="11" spans="1:5">
      <c r="A11" s="54">
        <v>2</v>
      </c>
      <c r="B11" s="209" t="s">
        <v>110</v>
      </c>
      <c r="C11" s="209"/>
      <c r="D11" s="209"/>
      <c r="E11" s="57">
        <v>1884.58</v>
      </c>
    </row>
    <row r="12" spans="1:5">
      <c r="A12" s="54">
        <v>3</v>
      </c>
      <c r="B12" s="56" t="s">
        <v>111</v>
      </c>
      <c r="C12" s="208" t="s">
        <v>218</v>
      </c>
      <c r="D12" s="208"/>
      <c r="E12" s="208"/>
    </row>
    <row r="13" spans="1:5">
      <c r="A13" s="54">
        <v>4</v>
      </c>
      <c r="B13" s="210" t="s">
        <v>113</v>
      </c>
      <c r="C13" s="210"/>
      <c r="D13" s="210"/>
      <c r="E13" s="58">
        <v>45717</v>
      </c>
    </row>
    <row r="14" spans="1:5">
      <c r="A14" s="204" t="s">
        <v>114</v>
      </c>
      <c r="B14" s="204"/>
      <c r="C14" s="204"/>
      <c r="D14" s="204"/>
      <c r="E14" s="204"/>
    </row>
    <row r="15" spans="1:5">
      <c r="A15" s="59">
        <v>1</v>
      </c>
      <c r="B15" s="205" t="s">
        <v>115</v>
      </c>
      <c r="C15" s="206"/>
      <c r="D15" s="206"/>
      <c r="E15" s="61" t="s">
        <v>116</v>
      </c>
    </row>
    <row r="16" spans="1:5">
      <c r="A16" s="62" t="s">
        <v>99</v>
      </c>
      <c r="B16" s="63" t="s">
        <v>117</v>
      </c>
      <c r="C16" s="211"/>
      <c r="D16" s="244"/>
      <c r="E16" s="65">
        <f>+E11</f>
        <v>1884.58</v>
      </c>
    </row>
    <row r="17" spans="1:5">
      <c r="A17" s="62" t="s">
        <v>101</v>
      </c>
      <c r="B17" s="66" t="s">
        <v>118</v>
      </c>
      <c r="C17" s="67">
        <v>0</v>
      </c>
      <c r="D17" s="101">
        <v>1302</v>
      </c>
      <c r="E17" s="69">
        <f>D17*C17</f>
        <v>0</v>
      </c>
    </row>
    <row r="18" spans="1:5" ht="17.25" customHeight="1">
      <c r="A18" s="102" t="s">
        <v>102</v>
      </c>
      <c r="B18" s="63" t="s">
        <v>119</v>
      </c>
      <c r="C18" s="103">
        <v>0.25</v>
      </c>
      <c r="D18" s="104">
        <v>15.21</v>
      </c>
      <c r="E18" s="69">
        <f>((E16/220*D18*8)*C18)</f>
        <v>260.58999999999997</v>
      </c>
    </row>
    <row r="19" spans="1:5" ht="14.25" customHeight="1">
      <c r="A19" s="62" t="s">
        <v>120</v>
      </c>
      <c r="B19" s="214" t="s">
        <v>121</v>
      </c>
      <c r="C19" s="215"/>
      <c r="D19" s="245"/>
      <c r="E19" s="70">
        <f>SUM(E16:E18)</f>
        <v>2145.17</v>
      </c>
    </row>
    <row r="20" spans="1:5" ht="19.5" customHeight="1">
      <c r="A20" s="62" t="s">
        <v>104</v>
      </c>
      <c r="B20" s="63" t="s">
        <v>122</v>
      </c>
      <c r="C20" s="71">
        <v>0.3</v>
      </c>
      <c r="D20" s="72">
        <f>E19</f>
        <v>2145.17</v>
      </c>
      <c r="E20" s="69">
        <f>E19*C20</f>
        <v>643.54999999999995</v>
      </c>
    </row>
    <row r="21" spans="1:5">
      <c r="A21" s="203" t="s">
        <v>123</v>
      </c>
      <c r="B21" s="203"/>
      <c r="C21" s="203"/>
      <c r="D21" s="203"/>
      <c r="E21" s="73">
        <f>SUM(E19:E20)</f>
        <v>2788.72</v>
      </c>
    </row>
    <row r="22" spans="1:5">
      <c r="A22" s="204" t="s">
        <v>124</v>
      </c>
      <c r="B22" s="204"/>
      <c r="C22" s="204"/>
      <c r="D22" s="204"/>
      <c r="E22" s="204"/>
    </row>
    <row r="23" spans="1:5">
      <c r="A23" s="59" t="s">
        <v>125</v>
      </c>
      <c r="B23" s="205" t="s">
        <v>126</v>
      </c>
      <c r="C23" s="206"/>
      <c r="D23" s="206"/>
      <c r="E23" s="61" t="s">
        <v>116</v>
      </c>
    </row>
    <row r="24" spans="1:5">
      <c r="A24" s="74" t="s">
        <v>99</v>
      </c>
      <c r="B24" s="207" t="s">
        <v>127</v>
      </c>
      <c r="C24" s="207"/>
      <c r="D24" s="75">
        <f>1/12</f>
        <v>8.3299999999999999E-2</v>
      </c>
      <c r="E24" s="76">
        <f t="shared" ref="E24:E25" si="0">ROUND(+$E$21*D24,2)</f>
        <v>232.3</v>
      </c>
    </row>
    <row r="25" spans="1:5">
      <c r="A25" s="74" t="s">
        <v>101</v>
      </c>
      <c r="B25" s="207" t="s">
        <v>128</v>
      </c>
      <c r="C25" s="207"/>
      <c r="D25" s="75">
        <v>0.1111</v>
      </c>
      <c r="E25" s="76">
        <f t="shared" si="0"/>
        <v>309.83</v>
      </c>
    </row>
    <row r="26" spans="1:5">
      <c r="A26" s="203" t="s">
        <v>129</v>
      </c>
      <c r="B26" s="203"/>
      <c r="C26" s="222"/>
      <c r="D26" s="77">
        <f>SUM(D24:D25)</f>
        <v>0.19439999999999999</v>
      </c>
      <c r="E26" s="73">
        <f>SUM(E24:E25)</f>
        <v>542.13</v>
      </c>
    </row>
    <row r="27" spans="1:5" ht="29.25" customHeight="1">
      <c r="A27" s="223" t="s">
        <v>130</v>
      </c>
      <c r="B27" s="223"/>
      <c r="C27" s="223"/>
      <c r="D27" s="223"/>
      <c r="E27" s="223"/>
    </row>
    <row r="28" spans="1:5">
      <c r="A28" s="59" t="s">
        <v>131</v>
      </c>
      <c r="B28" s="205" t="s">
        <v>132</v>
      </c>
      <c r="C28" s="206"/>
      <c r="D28" s="206"/>
      <c r="E28" s="61" t="s">
        <v>116</v>
      </c>
    </row>
    <row r="29" spans="1:5">
      <c r="A29" s="74" t="s">
        <v>99</v>
      </c>
      <c r="B29" s="210" t="s">
        <v>133</v>
      </c>
      <c r="C29" s="210"/>
      <c r="D29" s="75">
        <v>0.2</v>
      </c>
      <c r="E29" s="76">
        <f>(E21+E26)*D29</f>
        <v>666.17</v>
      </c>
    </row>
    <row r="30" spans="1:5">
      <c r="A30" s="74" t="s">
        <v>101</v>
      </c>
      <c r="B30" s="210" t="s">
        <v>134</v>
      </c>
      <c r="C30" s="210"/>
      <c r="D30" s="75">
        <v>1.4999999999999999E-2</v>
      </c>
      <c r="E30" s="76">
        <f>(E21+E26)*D30</f>
        <v>49.96</v>
      </c>
    </row>
    <row r="31" spans="1:5">
      <c r="A31" s="74" t="s">
        <v>102</v>
      </c>
      <c r="B31" s="210" t="s">
        <v>135</v>
      </c>
      <c r="C31" s="210"/>
      <c r="D31" s="75">
        <v>0.01</v>
      </c>
      <c r="E31" s="76">
        <f>(E21+E26)*D31</f>
        <v>33.31</v>
      </c>
    </row>
    <row r="32" spans="1:5">
      <c r="A32" s="74" t="s">
        <v>104</v>
      </c>
      <c r="B32" s="210" t="s">
        <v>136</v>
      </c>
      <c r="C32" s="210"/>
      <c r="D32" s="75">
        <v>2E-3</v>
      </c>
      <c r="E32" s="76">
        <f>(E21+E26)*D32</f>
        <v>6.66</v>
      </c>
    </row>
    <row r="33" spans="1:5">
      <c r="A33" s="74" t="s">
        <v>137</v>
      </c>
      <c r="B33" s="210" t="s">
        <v>138</v>
      </c>
      <c r="C33" s="210"/>
      <c r="D33" s="75">
        <v>2.5000000000000001E-2</v>
      </c>
      <c r="E33" s="76">
        <f>(E21+E26)*D33</f>
        <v>83.27</v>
      </c>
    </row>
    <row r="34" spans="1:5">
      <c r="A34" s="74" t="s">
        <v>139</v>
      </c>
      <c r="B34" s="210" t="s">
        <v>140</v>
      </c>
      <c r="C34" s="210"/>
      <c r="D34" s="75">
        <v>0.08</v>
      </c>
      <c r="E34" s="76">
        <f>(E21+E26)*D34</f>
        <v>266.47000000000003</v>
      </c>
    </row>
    <row r="35" spans="1:5">
      <c r="A35" s="74" t="s">
        <v>141</v>
      </c>
      <c r="B35" s="210" t="s">
        <v>142</v>
      </c>
      <c r="C35" s="210"/>
      <c r="D35" s="75">
        <v>2.8000000000000001E-2</v>
      </c>
      <c r="E35" s="76">
        <f>(E21+E26)*D35</f>
        <v>93.26</v>
      </c>
    </row>
    <row r="36" spans="1:5">
      <c r="A36" s="78" t="s">
        <v>143</v>
      </c>
      <c r="B36" s="224" t="s">
        <v>144</v>
      </c>
      <c r="C36" s="224"/>
      <c r="D36" s="79">
        <v>6.0000000000000001E-3</v>
      </c>
      <c r="E36" s="80">
        <f>(E21+E26)*D36</f>
        <v>19.989999999999998</v>
      </c>
    </row>
    <row r="37" spans="1:5">
      <c r="A37" s="203" t="s">
        <v>129</v>
      </c>
      <c r="B37" s="203"/>
      <c r="C37" s="222"/>
      <c r="D37" s="77">
        <f>SUM(D29:D36)</f>
        <v>0.36599999999999999</v>
      </c>
      <c r="E37" s="73">
        <f>SUM(E29:E36)</f>
        <v>1219.0899999999999</v>
      </c>
    </row>
    <row r="38" spans="1:5">
      <c r="A38" s="59" t="s">
        <v>145</v>
      </c>
      <c r="B38" s="205" t="s">
        <v>146</v>
      </c>
      <c r="C38" s="206"/>
      <c r="D38" s="206"/>
      <c r="E38" s="61" t="s">
        <v>116</v>
      </c>
    </row>
    <row r="39" spans="1:5">
      <c r="A39" s="74" t="s">
        <v>99</v>
      </c>
      <c r="B39" s="207" t="s">
        <v>147</v>
      </c>
      <c r="C39" s="207"/>
      <c r="D39" s="81">
        <v>5</v>
      </c>
      <c r="E39" s="82">
        <f>(D39*2*15.21)-(1884.58*0.06)</f>
        <v>39.03</v>
      </c>
    </row>
    <row r="40" spans="1:5">
      <c r="A40" s="74" t="s">
        <v>101</v>
      </c>
      <c r="B40" s="207" t="s">
        <v>148</v>
      </c>
      <c r="C40" s="207"/>
      <c r="D40" s="83">
        <v>46.5</v>
      </c>
      <c r="E40" s="65">
        <f>(D40*15.21)-(D40*15.21*1%)</f>
        <v>700.19</v>
      </c>
    </row>
    <row r="41" spans="1:5">
      <c r="A41" s="74" t="s">
        <v>102</v>
      </c>
      <c r="B41" s="207" t="s">
        <v>149</v>
      </c>
      <c r="C41" s="207"/>
      <c r="D41" s="179">
        <v>23.56</v>
      </c>
      <c r="E41" s="65">
        <f>((E11*16%) -(E11*1%))/12</f>
        <v>23.56</v>
      </c>
    </row>
    <row r="42" spans="1:5">
      <c r="A42" s="74" t="s">
        <v>104</v>
      </c>
      <c r="B42" s="207" t="s">
        <v>150</v>
      </c>
      <c r="C42" s="207"/>
      <c r="D42" s="84">
        <v>15.2</v>
      </c>
      <c r="E42" s="82">
        <f t="shared" ref="E42" si="1">D42</f>
        <v>15.2</v>
      </c>
    </row>
    <row r="43" spans="1:5">
      <c r="A43" s="74" t="s">
        <v>137</v>
      </c>
      <c r="B43" s="207" t="s">
        <v>151</v>
      </c>
      <c r="C43" s="207"/>
      <c r="D43" s="84">
        <v>12.54</v>
      </c>
      <c r="E43" s="82">
        <f>D43</f>
        <v>12.54</v>
      </c>
    </row>
    <row r="44" spans="1:5">
      <c r="A44" s="180" t="s">
        <v>139</v>
      </c>
      <c r="B44" s="225" t="s">
        <v>288</v>
      </c>
      <c r="C44" s="226"/>
      <c r="D44" s="177">
        <v>1.41</v>
      </c>
      <c r="E44" s="178">
        <f>1*D44*12</f>
        <v>16.920000000000002</v>
      </c>
    </row>
    <row r="45" spans="1:5" ht="15.6" customHeight="1">
      <c r="A45" s="246" t="s">
        <v>152</v>
      </c>
      <c r="B45" s="247"/>
      <c r="C45" s="247"/>
      <c r="D45" s="248"/>
      <c r="E45" s="73">
        <f>SUM(E39:E44)</f>
        <v>807.44</v>
      </c>
    </row>
    <row r="46" spans="1:5">
      <c r="A46" s="249" t="s">
        <v>153</v>
      </c>
      <c r="B46" s="250"/>
      <c r="C46" s="250"/>
      <c r="D46" s="251"/>
      <c r="E46" s="76"/>
    </row>
    <row r="47" spans="1:5">
      <c r="A47" s="59" t="s">
        <v>125</v>
      </c>
      <c r="B47" s="252" t="s">
        <v>154</v>
      </c>
      <c r="C47" s="253"/>
      <c r="D47" s="254"/>
      <c r="E47" s="85">
        <f>E26</f>
        <v>542.13</v>
      </c>
    </row>
    <row r="48" spans="1:5">
      <c r="A48" s="59" t="s">
        <v>131</v>
      </c>
      <c r="B48" s="225" t="s">
        <v>155</v>
      </c>
      <c r="C48" s="255"/>
      <c r="D48" s="226"/>
      <c r="E48" s="76">
        <f>E37</f>
        <v>1219.0899999999999</v>
      </c>
    </row>
    <row r="49" spans="1:6">
      <c r="A49" s="59" t="s">
        <v>145</v>
      </c>
      <c r="B49" s="225" t="s">
        <v>156</v>
      </c>
      <c r="C49" s="255"/>
      <c r="D49" s="226"/>
      <c r="E49" s="76">
        <f>E45</f>
        <v>807.44</v>
      </c>
    </row>
    <row r="50" spans="1:6">
      <c r="A50" s="246" t="s">
        <v>129</v>
      </c>
      <c r="B50" s="247"/>
      <c r="C50" s="248"/>
      <c r="D50" s="86" t="s">
        <v>120</v>
      </c>
      <c r="E50" s="73">
        <f>SUM(E47:E49)</f>
        <v>2568.66</v>
      </c>
    </row>
    <row r="51" spans="1:6">
      <c r="A51" s="249" t="s">
        <v>157</v>
      </c>
      <c r="B51" s="250"/>
      <c r="C51" s="250"/>
      <c r="D51" s="250"/>
      <c r="E51" s="251"/>
    </row>
    <row r="52" spans="1:6">
      <c r="A52" s="59" t="s">
        <v>158</v>
      </c>
      <c r="B52" s="252" t="s">
        <v>159</v>
      </c>
      <c r="C52" s="253"/>
      <c r="D52" s="254"/>
      <c r="E52" s="61" t="s">
        <v>116</v>
      </c>
    </row>
    <row r="53" spans="1:6">
      <c r="A53" s="74" t="s">
        <v>99</v>
      </c>
      <c r="B53" s="207" t="s">
        <v>160</v>
      </c>
      <c r="C53" s="207"/>
      <c r="D53" s="75">
        <v>4.5999999999999999E-3</v>
      </c>
      <c r="E53" s="76">
        <f>(E21+E26+E34+E45)*D53</f>
        <v>20.260000000000002</v>
      </c>
    </row>
    <row r="54" spans="1:6">
      <c r="A54" s="74" t="s">
        <v>101</v>
      </c>
      <c r="B54" s="207" t="s">
        <v>161</v>
      </c>
      <c r="C54" s="207"/>
      <c r="D54" s="75">
        <f>D34*D53</f>
        <v>4.0000000000000002E-4</v>
      </c>
      <c r="E54" s="76">
        <f>(E21+E26+E34+E45)*D54</f>
        <v>1.76</v>
      </c>
    </row>
    <row r="55" spans="1:6">
      <c r="A55" s="74" t="s">
        <v>102</v>
      </c>
      <c r="B55" s="210" t="s">
        <v>162</v>
      </c>
      <c r="C55" s="210"/>
      <c r="D55" s="75">
        <v>1.9400000000000001E-2</v>
      </c>
      <c r="E55" s="76">
        <f>(E21+E26+E37+E45)*D55</f>
        <v>103.93</v>
      </c>
    </row>
    <row r="56" spans="1:6">
      <c r="A56" s="74" t="s">
        <v>104</v>
      </c>
      <c r="B56" s="207" t="s">
        <v>163</v>
      </c>
      <c r="C56" s="207"/>
      <c r="D56" s="75">
        <f>D37*D55</f>
        <v>7.1000000000000004E-3</v>
      </c>
      <c r="E56" s="76">
        <f>(E21+E26+E37+E45)*D56</f>
        <v>38.04</v>
      </c>
    </row>
    <row r="57" spans="1:6" ht="33" customHeight="1">
      <c r="A57" s="74" t="s">
        <v>137</v>
      </c>
      <c r="B57" s="207" t="s">
        <v>287</v>
      </c>
      <c r="C57" s="207"/>
      <c r="D57" s="75">
        <f>3.2%</f>
        <v>3.2000000000000001E-2</v>
      </c>
      <c r="E57" s="76">
        <f>(E21+E26+E37+E45)*D57</f>
        <v>171.44</v>
      </c>
    </row>
    <row r="58" spans="1:6">
      <c r="A58" s="246" t="s">
        <v>129</v>
      </c>
      <c r="B58" s="247"/>
      <c r="C58" s="248"/>
      <c r="D58" s="87">
        <f>SUM(D53:D57)</f>
        <v>6.3500000000000001E-2</v>
      </c>
      <c r="E58" s="73">
        <f>SUM(E53:E57)</f>
        <v>335.43</v>
      </c>
    </row>
    <row r="59" spans="1:6">
      <c r="A59" s="249" t="s">
        <v>165</v>
      </c>
      <c r="B59" s="250"/>
      <c r="C59" s="250"/>
      <c r="D59" s="250"/>
      <c r="E59" s="251"/>
    </row>
    <row r="60" spans="1:6">
      <c r="A60" s="59" t="s">
        <v>166</v>
      </c>
      <c r="B60" s="249" t="s">
        <v>167</v>
      </c>
      <c r="C60" s="250"/>
      <c r="D60" s="251"/>
      <c r="E60" s="61" t="s">
        <v>116</v>
      </c>
    </row>
    <row r="61" spans="1:6">
      <c r="A61" s="74" t="s">
        <v>99</v>
      </c>
      <c r="B61" s="207" t="s">
        <v>168</v>
      </c>
      <c r="C61" s="207"/>
      <c r="D61" s="75">
        <f>((1+1/3)/12)/12</f>
        <v>9.2999999999999992E-3</v>
      </c>
      <c r="E61" s="76">
        <f>(E21+E50+E58+E80)*D61</f>
        <v>53.76</v>
      </c>
    </row>
    <row r="62" spans="1:6">
      <c r="A62" s="74" t="s">
        <v>101</v>
      </c>
      <c r="B62" s="256" t="s">
        <v>285</v>
      </c>
      <c r="C62" s="257"/>
      <c r="D62" s="168">
        <v>2.8E-3</v>
      </c>
      <c r="E62" s="169">
        <f>(E21+E50+E58+E80)*D62</f>
        <v>16.190000000000001</v>
      </c>
    </row>
    <row r="63" spans="1:6">
      <c r="A63" s="170" t="s">
        <v>102</v>
      </c>
      <c r="B63" s="207" t="s">
        <v>169</v>
      </c>
      <c r="C63" s="207"/>
      <c r="D63" s="75">
        <v>1.3899999999999999E-2</v>
      </c>
      <c r="E63" s="76">
        <f>(E21+E50+E58+E80)*D63</f>
        <v>80.349999999999994</v>
      </c>
      <c r="F63" t="s">
        <v>170</v>
      </c>
    </row>
    <row r="64" spans="1:6">
      <c r="A64" s="171" t="s">
        <v>104</v>
      </c>
      <c r="B64" s="207" t="s">
        <v>171</v>
      </c>
      <c r="C64" s="207"/>
      <c r="D64" s="75">
        <v>2.0000000000000001E-4</v>
      </c>
      <c r="E64" s="76">
        <f>(E21+E50+E58+E80)*D64</f>
        <v>1.1599999999999999</v>
      </c>
      <c r="F64" t="s">
        <v>172</v>
      </c>
    </row>
    <row r="65" spans="1:7">
      <c r="A65" s="170" t="s">
        <v>137</v>
      </c>
      <c r="B65" s="207" t="s">
        <v>173</v>
      </c>
      <c r="C65" s="207"/>
      <c r="D65" s="75">
        <v>2.9999999999999997E-4</v>
      </c>
      <c r="E65" s="76">
        <f>(E21+E50+E58+E80)*D65</f>
        <v>1.73</v>
      </c>
      <c r="F65" t="s">
        <v>286</v>
      </c>
    </row>
    <row r="66" spans="1:7">
      <c r="A66" s="170" t="s">
        <v>139</v>
      </c>
      <c r="B66" s="207" t="s">
        <v>175</v>
      </c>
      <c r="C66" s="207"/>
      <c r="D66" s="75">
        <v>1.2999999999999999E-3</v>
      </c>
      <c r="E66" s="76">
        <f>(E21+E50+E58+E80)*D66</f>
        <v>7.52</v>
      </c>
      <c r="F66" t="s">
        <v>176</v>
      </c>
    </row>
    <row r="67" spans="1:7">
      <c r="A67" s="172" t="s">
        <v>141</v>
      </c>
      <c r="B67" t="s">
        <v>284</v>
      </c>
      <c r="C67" s="164"/>
      <c r="D67" s="165">
        <v>9.7000000000000003E-3</v>
      </c>
      <c r="E67" s="166">
        <v>51.94</v>
      </c>
    </row>
    <row r="68" spans="1:7" ht="15" customHeight="1">
      <c r="A68" s="246" t="s">
        <v>178</v>
      </c>
      <c r="B68" s="247"/>
      <c r="C68" s="248"/>
      <c r="D68" s="87">
        <f>SUM(D61:D67)</f>
        <v>3.7499999999999999E-2</v>
      </c>
      <c r="E68" s="73">
        <f>SUM(E61:E67)</f>
        <v>212.65</v>
      </c>
    </row>
    <row r="69" spans="1:7">
      <c r="A69" s="249"/>
      <c r="B69" s="250"/>
      <c r="C69" s="250"/>
      <c r="D69" s="251"/>
      <c r="E69" s="76"/>
    </row>
    <row r="70" spans="1:7">
      <c r="A70" s="59" t="s">
        <v>120</v>
      </c>
      <c r="B70" s="252" t="s">
        <v>179</v>
      </c>
      <c r="C70" s="253"/>
      <c r="D70" s="254"/>
      <c r="E70" s="61" t="s">
        <v>116</v>
      </c>
    </row>
    <row r="71" spans="1:7">
      <c r="A71" s="74" t="s">
        <v>99</v>
      </c>
      <c r="B71" s="225" t="s">
        <v>180</v>
      </c>
      <c r="C71" s="255"/>
      <c r="D71" s="226"/>
      <c r="E71" s="76">
        <f>(8.2*1.5)*(15.21)</f>
        <v>187.08</v>
      </c>
      <c r="G71" s="88"/>
    </row>
    <row r="72" spans="1:7">
      <c r="A72" s="246" t="s">
        <v>129</v>
      </c>
      <c r="B72" s="247"/>
      <c r="C72" s="248"/>
      <c r="D72" s="77"/>
      <c r="E72" s="73">
        <f>E71</f>
        <v>187.08</v>
      </c>
    </row>
    <row r="73" spans="1:7">
      <c r="A73" s="249" t="s">
        <v>181</v>
      </c>
      <c r="B73" s="250"/>
      <c r="C73" s="250"/>
      <c r="D73" s="251"/>
      <c r="E73" s="76"/>
    </row>
    <row r="74" spans="1:7">
      <c r="A74" s="59">
        <v>4</v>
      </c>
      <c r="B74" s="252" t="s">
        <v>182</v>
      </c>
      <c r="C74" s="253"/>
      <c r="D74" s="254"/>
      <c r="E74" s="61" t="s">
        <v>116</v>
      </c>
    </row>
    <row r="75" spans="1:7">
      <c r="A75" s="74" t="s">
        <v>166</v>
      </c>
      <c r="B75" s="207" t="s">
        <v>167</v>
      </c>
      <c r="C75" s="207"/>
      <c r="D75" s="75">
        <f>D68</f>
        <v>3.7499999999999999E-2</v>
      </c>
      <c r="E75" s="76">
        <f>E68</f>
        <v>212.65</v>
      </c>
    </row>
    <row r="76" spans="1:7">
      <c r="A76" s="74" t="s">
        <v>183</v>
      </c>
      <c r="B76" s="207" t="s">
        <v>179</v>
      </c>
      <c r="C76" s="207"/>
      <c r="D76" s="75"/>
      <c r="E76" s="76">
        <f>E72</f>
        <v>187.08</v>
      </c>
    </row>
    <row r="77" spans="1:7" ht="15" customHeight="1">
      <c r="A77" s="246" t="s">
        <v>184</v>
      </c>
      <c r="B77" s="247"/>
      <c r="C77" s="248"/>
      <c r="D77" s="87">
        <f>SUM(D72:D76)</f>
        <v>3.7499999999999999E-2</v>
      </c>
      <c r="E77" s="73">
        <f>SUM(E75+E76)</f>
        <v>399.73</v>
      </c>
    </row>
    <row r="78" spans="1:7">
      <c r="A78" s="249" t="s">
        <v>185</v>
      </c>
      <c r="B78" s="250"/>
      <c r="C78" s="250"/>
      <c r="D78" s="250"/>
      <c r="E78" s="251"/>
    </row>
    <row r="79" spans="1:7">
      <c r="A79" s="59">
        <v>5</v>
      </c>
      <c r="B79" s="252" t="s">
        <v>186</v>
      </c>
      <c r="C79" s="253"/>
      <c r="D79" s="254"/>
      <c r="E79" s="61" t="s">
        <v>116</v>
      </c>
    </row>
    <row r="80" spans="1:7">
      <c r="A80" s="74" t="s">
        <v>99</v>
      </c>
      <c r="B80" s="225" t="s">
        <v>187</v>
      </c>
      <c r="C80" s="255"/>
      <c r="D80" s="226"/>
      <c r="E80" s="76">
        <f>'Material e uniforme'!H13</f>
        <v>87.98</v>
      </c>
    </row>
    <row r="81" spans="1:5">
      <c r="A81" s="74" t="s">
        <v>101</v>
      </c>
      <c r="B81" s="225" t="s">
        <v>188</v>
      </c>
      <c r="C81" s="255"/>
      <c r="D81" s="226"/>
      <c r="E81" s="76">
        <f>'Material e uniforme'!H24</f>
        <v>9.5500000000000007</v>
      </c>
    </row>
    <row r="82" spans="1:5">
      <c r="A82" s="74" t="s">
        <v>102</v>
      </c>
      <c r="B82" s="225" t="s">
        <v>189</v>
      </c>
      <c r="C82" s="255"/>
      <c r="D82" s="226"/>
      <c r="E82" s="76">
        <f>'Material e uniforme'!H37</f>
        <v>92.13</v>
      </c>
    </row>
    <row r="83" spans="1:5">
      <c r="A83" s="74" t="s">
        <v>104</v>
      </c>
      <c r="B83" s="225" t="s">
        <v>190</v>
      </c>
      <c r="C83" s="255"/>
      <c r="D83" s="226"/>
      <c r="E83" s="76">
        <v>41.59</v>
      </c>
    </row>
    <row r="84" spans="1:5" ht="15" customHeight="1">
      <c r="A84" s="246" t="s">
        <v>191</v>
      </c>
      <c r="B84" s="247"/>
      <c r="C84" s="248"/>
      <c r="D84" s="87" t="s">
        <v>120</v>
      </c>
      <c r="E84" s="73">
        <f>SUM(E80:E83)</f>
        <v>231.25</v>
      </c>
    </row>
    <row r="85" spans="1:5" ht="15" customHeight="1">
      <c r="A85" s="258" t="s">
        <v>192</v>
      </c>
      <c r="B85" s="259"/>
      <c r="C85" s="258" t="s">
        <v>129</v>
      </c>
      <c r="D85" s="259"/>
      <c r="E85" s="76">
        <f>SUM(E21+E50+E58+E77+E84)</f>
        <v>6323.79</v>
      </c>
    </row>
    <row r="86" spans="1:5" ht="30.75" customHeight="1">
      <c r="A86" s="261" t="s">
        <v>193</v>
      </c>
      <c r="B86" s="262"/>
      <c r="C86" s="263"/>
      <c r="D86" s="89"/>
      <c r="E86" s="73">
        <f>E85</f>
        <v>6323.79</v>
      </c>
    </row>
    <row r="87" spans="1:5">
      <c r="A87" s="249" t="s">
        <v>194</v>
      </c>
      <c r="B87" s="250"/>
      <c r="C87" s="250"/>
      <c r="D87" s="250"/>
      <c r="E87" s="251"/>
    </row>
    <row r="88" spans="1:5">
      <c r="A88" s="59">
        <v>6</v>
      </c>
      <c r="B88" s="252" t="s">
        <v>195</v>
      </c>
      <c r="C88" s="253"/>
      <c r="D88" s="254"/>
      <c r="E88" s="61" t="s">
        <v>116</v>
      </c>
    </row>
    <row r="89" spans="1:5">
      <c r="A89" s="59" t="s">
        <v>99</v>
      </c>
      <c r="B89" s="90" t="s">
        <v>196</v>
      </c>
      <c r="C89" s="264">
        <v>7.4999999999999997E-2</v>
      </c>
      <c r="D89" s="265"/>
      <c r="E89" s="76">
        <f>+E86*C89</f>
        <v>474.28</v>
      </c>
    </row>
    <row r="90" spans="1:5">
      <c r="A90" s="59" t="s">
        <v>101</v>
      </c>
      <c r="B90" s="90" t="s">
        <v>197</v>
      </c>
      <c r="C90" s="264">
        <v>0.1</v>
      </c>
      <c r="D90" s="265"/>
      <c r="E90" s="76">
        <f>C90*(+E86+E89)</f>
        <v>679.81</v>
      </c>
    </row>
    <row r="91" spans="1:5" ht="36" customHeight="1">
      <c r="A91" s="233" t="s">
        <v>102</v>
      </c>
      <c r="B91" s="240" t="s">
        <v>198</v>
      </c>
      <c r="C91" s="240"/>
      <c r="D91" s="91">
        <f>+(100-14.25)/100</f>
        <v>0.85750000000000004</v>
      </c>
      <c r="E91" s="76">
        <f>+E86+E89+E90</f>
        <v>7477.88</v>
      </c>
    </row>
    <row r="92" spans="1:5">
      <c r="A92" s="233"/>
      <c r="B92" s="60" t="s">
        <v>199</v>
      </c>
      <c r="C92" s="92"/>
      <c r="D92" s="92"/>
      <c r="E92" s="93">
        <f>+E91/D91</f>
        <v>8720.56</v>
      </c>
    </row>
    <row r="93" spans="1:5">
      <c r="A93" s="233"/>
      <c r="B93" s="60" t="s">
        <v>200</v>
      </c>
      <c r="C93" s="60"/>
      <c r="D93" s="60"/>
      <c r="E93" s="76"/>
    </row>
    <row r="94" spans="1:5">
      <c r="A94" s="233"/>
      <c r="B94" s="94" t="s">
        <v>201</v>
      </c>
      <c r="C94" s="95"/>
      <c r="D94" s="75">
        <v>6.4999999999999997E-3</v>
      </c>
      <c r="E94" s="76">
        <f>+E92*D94</f>
        <v>56.68</v>
      </c>
    </row>
    <row r="95" spans="1:5">
      <c r="A95" s="233"/>
      <c r="B95" s="94" t="s">
        <v>202</v>
      </c>
      <c r="C95" s="95"/>
      <c r="D95" s="75">
        <v>0.03</v>
      </c>
      <c r="E95" s="76">
        <f>+E92*D95</f>
        <v>261.62</v>
      </c>
    </row>
    <row r="96" spans="1:5">
      <c r="A96" s="233"/>
      <c r="B96" s="96" t="s">
        <v>203</v>
      </c>
      <c r="C96" s="97"/>
      <c r="D96" s="92"/>
      <c r="E96" s="76"/>
    </row>
    <row r="97" spans="1:5">
      <c r="A97" s="233"/>
      <c r="B97" s="96" t="s">
        <v>204</v>
      </c>
      <c r="C97" s="97"/>
      <c r="D97" s="97"/>
      <c r="E97" s="76"/>
    </row>
    <row r="98" spans="1:5">
      <c r="A98" s="233"/>
      <c r="B98" s="94" t="s">
        <v>205</v>
      </c>
      <c r="C98" s="95"/>
      <c r="D98" s="75">
        <v>0.05</v>
      </c>
      <c r="E98" s="76">
        <f>+E92*D98</f>
        <v>436.03</v>
      </c>
    </row>
    <row r="99" spans="1:5">
      <c r="A99" s="59"/>
      <c r="B99" s="92" t="s">
        <v>206</v>
      </c>
      <c r="C99" s="92"/>
      <c r="D99" s="98">
        <f>SUM(D94:D98)</f>
        <v>8.6499999999999994E-2</v>
      </c>
      <c r="E99" s="76">
        <f>SUM(E94:E98)</f>
        <v>754.33</v>
      </c>
    </row>
    <row r="100" spans="1:5" ht="15" customHeight="1">
      <c r="A100" s="246" t="s">
        <v>207</v>
      </c>
      <c r="B100" s="247"/>
      <c r="C100" s="247"/>
      <c r="D100" s="248"/>
      <c r="E100" s="73">
        <f>+E89+E90+E99</f>
        <v>1908.42</v>
      </c>
    </row>
    <row r="101" spans="1:5" ht="15" customHeight="1">
      <c r="A101" s="258" t="s">
        <v>208</v>
      </c>
      <c r="B101" s="260"/>
      <c r="C101" s="260"/>
      <c r="D101" s="259"/>
      <c r="E101" s="61" t="s">
        <v>116</v>
      </c>
    </row>
    <row r="102" spans="1:5">
      <c r="A102" s="59" t="s">
        <v>99</v>
      </c>
      <c r="B102" s="252" t="s">
        <v>209</v>
      </c>
      <c r="C102" s="253"/>
      <c r="D102" s="254"/>
      <c r="E102" s="76">
        <f>+E21</f>
        <v>2788.72</v>
      </c>
    </row>
    <row r="103" spans="1:5">
      <c r="A103" s="59" t="s">
        <v>101</v>
      </c>
      <c r="B103" s="252" t="s">
        <v>210</v>
      </c>
      <c r="C103" s="253"/>
      <c r="D103" s="254"/>
      <c r="E103" s="76">
        <f>E50</f>
        <v>2568.66</v>
      </c>
    </row>
    <row r="104" spans="1:5">
      <c r="A104" s="59" t="s">
        <v>102</v>
      </c>
      <c r="B104" s="252" t="s">
        <v>211</v>
      </c>
      <c r="C104" s="253"/>
      <c r="D104" s="254"/>
      <c r="E104" s="76">
        <v>335.43</v>
      </c>
    </row>
    <row r="105" spans="1:5">
      <c r="A105" s="59" t="s">
        <v>104</v>
      </c>
      <c r="B105" s="252" t="s">
        <v>212</v>
      </c>
      <c r="C105" s="253"/>
      <c r="D105" s="254"/>
      <c r="E105" s="76">
        <f>E77</f>
        <v>399.73</v>
      </c>
    </row>
    <row r="106" spans="1:5">
      <c r="A106" s="59" t="s">
        <v>137</v>
      </c>
      <c r="B106" s="252" t="s">
        <v>213</v>
      </c>
      <c r="C106" s="253"/>
      <c r="D106" s="254"/>
      <c r="E106" s="76">
        <f>E84</f>
        <v>231.25</v>
      </c>
    </row>
    <row r="107" spans="1:5" ht="15" customHeight="1">
      <c r="A107" s="258" t="s">
        <v>214</v>
      </c>
      <c r="B107" s="260"/>
      <c r="C107" s="260"/>
      <c r="D107" s="259"/>
      <c r="E107" s="76">
        <f>SUM(E102:E106)</f>
        <v>6323.79</v>
      </c>
    </row>
    <row r="108" spans="1:5">
      <c r="A108" s="59" t="s">
        <v>139</v>
      </c>
      <c r="B108" s="252" t="s">
        <v>215</v>
      </c>
      <c r="C108" s="253"/>
      <c r="D108" s="254"/>
      <c r="E108" s="76">
        <f>+E100</f>
        <v>1908.42</v>
      </c>
    </row>
    <row r="109" spans="1:5" ht="15" customHeight="1">
      <c r="A109" s="261" t="s">
        <v>216</v>
      </c>
      <c r="B109" s="262"/>
      <c r="C109" s="262"/>
      <c r="D109" s="263"/>
      <c r="E109" s="73">
        <f>+E107+E108</f>
        <v>8232.2099999999991</v>
      </c>
    </row>
    <row r="110" spans="1:5">
      <c r="A110" s="266" t="s">
        <v>217</v>
      </c>
      <c r="B110" s="267"/>
      <c r="C110" s="267"/>
      <c r="D110" s="268"/>
      <c r="E110" s="100">
        <f>E109*2</f>
        <v>16464.419999999998</v>
      </c>
    </row>
  </sheetData>
  <mergeCells count="100">
    <mergeCell ref="A110:D110"/>
    <mergeCell ref="A109:D109"/>
    <mergeCell ref="A59:E59"/>
    <mergeCell ref="A58:C58"/>
    <mergeCell ref="B102:D102"/>
    <mergeCell ref="A101:D101"/>
    <mergeCell ref="A100:D100"/>
    <mergeCell ref="B71:D71"/>
    <mergeCell ref="B70:D70"/>
    <mergeCell ref="A69:D69"/>
    <mergeCell ref="A68:C68"/>
    <mergeCell ref="B108:D108"/>
    <mergeCell ref="B103:D103"/>
    <mergeCell ref="B104:D104"/>
    <mergeCell ref="B105:D105"/>
    <mergeCell ref="B106:D106"/>
    <mergeCell ref="A107:D107"/>
    <mergeCell ref="A91:A98"/>
    <mergeCell ref="B91:C91"/>
    <mergeCell ref="A86:C86"/>
    <mergeCell ref="A87:E87"/>
    <mergeCell ref="B88:D88"/>
    <mergeCell ref="C89:D89"/>
    <mergeCell ref="C90:D90"/>
    <mergeCell ref="B82:D82"/>
    <mergeCell ref="B83:D83"/>
    <mergeCell ref="A84:C84"/>
    <mergeCell ref="A85:B85"/>
    <mergeCell ref="C85:D85"/>
    <mergeCell ref="A77:C77"/>
    <mergeCell ref="A78:E78"/>
    <mergeCell ref="B79:D79"/>
    <mergeCell ref="B80:D80"/>
    <mergeCell ref="B81:D81"/>
    <mergeCell ref="A72:C72"/>
    <mergeCell ref="A73:D73"/>
    <mergeCell ref="B74:D74"/>
    <mergeCell ref="B75:C75"/>
    <mergeCell ref="B76:C76"/>
    <mergeCell ref="B66:C66"/>
    <mergeCell ref="B60:D60"/>
    <mergeCell ref="B61:C61"/>
    <mergeCell ref="B63:C63"/>
    <mergeCell ref="B64:C64"/>
    <mergeCell ref="B65:C65"/>
    <mergeCell ref="B62:C62"/>
    <mergeCell ref="B55:C55"/>
    <mergeCell ref="B56:C56"/>
    <mergeCell ref="B57:C57"/>
    <mergeCell ref="A50:C50"/>
    <mergeCell ref="A51:E51"/>
    <mergeCell ref="B52:D52"/>
    <mergeCell ref="B53:C53"/>
    <mergeCell ref="B54:C54"/>
    <mergeCell ref="A45:D45"/>
    <mergeCell ref="A46:D46"/>
    <mergeCell ref="B47:D47"/>
    <mergeCell ref="B48:D48"/>
    <mergeCell ref="B49:D49"/>
    <mergeCell ref="B39:C39"/>
    <mergeCell ref="B40:C40"/>
    <mergeCell ref="B41:C41"/>
    <mergeCell ref="B42:C42"/>
    <mergeCell ref="B43:C43"/>
    <mergeCell ref="B34:C34"/>
    <mergeCell ref="B35:C35"/>
    <mergeCell ref="B36:C36"/>
    <mergeCell ref="A37:C37"/>
    <mergeCell ref="B38:D38"/>
    <mergeCell ref="B29:C29"/>
    <mergeCell ref="B30:C30"/>
    <mergeCell ref="B31:C31"/>
    <mergeCell ref="B32:C32"/>
    <mergeCell ref="B33:C33"/>
    <mergeCell ref="B24:C24"/>
    <mergeCell ref="B25:C25"/>
    <mergeCell ref="A26:C26"/>
    <mergeCell ref="A27:E27"/>
    <mergeCell ref="B28:D28"/>
    <mergeCell ref="C16:D16"/>
    <mergeCell ref="B19:D19"/>
    <mergeCell ref="A21:D21"/>
    <mergeCell ref="A22:E22"/>
    <mergeCell ref="B23:D23"/>
    <mergeCell ref="B44:C44"/>
    <mergeCell ref="A1:E1"/>
    <mergeCell ref="A2:E2"/>
    <mergeCell ref="C3:E3"/>
    <mergeCell ref="C4:E4"/>
    <mergeCell ref="C5:E5"/>
    <mergeCell ref="C6:E6"/>
    <mergeCell ref="A7:E7"/>
    <mergeCell ref="A8:E8"/>
    <mergeCell ref="A9:E9"/>
    <mergeCell ref="C10:E10"/>
    <mergeCell ref="B11:D11"/>
    <mergeCell ref="C12:E12"/>
    <mergeCell ref="B13:D13"/>
    <mergeCell ref="A14:E14"/>
    <mergeCell ref="B15:D15"/>
  </mergeCells>
  <hyperlinks>
    <hyperlink ref="B36" r:id="rId1" xr:uid="{00000000-0004-0000-0400-000000000000}"/>
  </hyperlinks>
  <pageMargins left="0.51181102362204722" right="0.51181102362204722" top="0.78740157480314954" bottom="0.78740157480314954" header="0.31496062992125984" footer="0.31496062992125984"/>
  <pageSetup paperSize="9" scale="69" orientation="portrait"/>
  <rowBreaks count="1" manualBreakCount="1">
    <brk id="68" max="4" man="1"/>
  </rowBreaks>
  <legacy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O92"/>
  <sheetViews>
    <sheetView topLeftCell="A57" workbookViewId="0">
      <selection activeCell="H4" sqref="H4:I4"/>
    </sheetView>
  </sheetViews>
  <sheetFormatPr defaultRowHeight="15"/>
  <cols>
    <col min="1" max="1" width="11.140625" customWidth="1"/>
    <col min="2" max="2" width="34.7109375" customWidth="1"/>
    <col min="3" max="3" width="19.7109375" customWidth="1"/>
    <col min="4" max="4" width="11.7109375" customWidth="1"/>
    <col min="5" max="5" width="14.7109375" customWidth="1"/>
    <col min="14" max="14" width="13.28515625" customWidth="1"/>
    <col min="15" max="15" width="11.85546875" customWidth="1"/>
  </cols>
  <sheetData>
    <row r="1" spans="1:5" ht="21">
      <c r="A1" s="269" t="s">
        <v>219</v>
      </c>
      <c r="B1" s="270"/>
      <c r="C1" s="270"/>
      <c r="D1" s="270"/>
      <c r="E1" s="271"/>
    </row>
    <row r="2" spans="1:5">
      <c r="A2" s="272" t="s">
        <v>220</v>
      </c>
      <c r="B2" s="273"/>
      <c r="C2" s="273"/>
      <c r="D2" s="273"/>
      <c r="E2" s="274"/>
    </row>
    <row r="3" spans="1:5" ht="25.5">
      <c r="A3" s="105" t="s">
        <v>99</v>
      </c>
      <c r="B3" s="106" t="s">
        <v>100</v>
      </c>
      <c r="C3" s="275" t="s">
        <v>221</v>
      </c>
      <c r="D3" s="276"/>
      <c r="E3" s="277"/>
    </row>
    <row r="4" spans="1:5">
      <c r="A4" s="105" t="s">
        <v>101</v>
      </c>
      <c r="B4" s="106" t="s">
        <v>80</v>
      </c>
      <c r="C4" s="278" t="s">
        <v>98</v>
      </c>
      <c r="D4" s="242"/>
      <c r="E4" s="279"/>
    </row>
    <row r="5" spans="1:5" ht="25.5">
      <c r="A5" s="105" t="s">
        <v>102</v>
      </c>
      <c r="B5" s="106" t="s">
        <v>103</v>
      </c>
      <c r="C5" s="278" t="s">
        <v>222</v>
      </c>
      <c r="D5" s="242"/>
      <c r="E5" s="279"/>
    </row>
    <row r="6" spans="1:5">
      <c r="A6" s="105" t="s">
        <v>104</v>
      </c>
      <c r="B6" s="106" t="s">
        <v>105</v>
      </c>
      <c r="C6" s="278">
        <v>12</v>
      </c>
      <c r="D6" s="242"/>
      <c r="E6" s="279"/>
    </row>
    <row r="7" spans="1:5">
      <c r="A7" s="280" t="s">
        <v>106</v>
      </c>
      <c r="B7" s="281"/>
      <c r="C7" s="281"/>
      <c r="D7" s="281"/>
      <c r="E7" s="282"/>
    </row>
    <row r="8" spans="1:5">
      <c r="A8" s="283" t="s">
        <v>107</v>
      </c>
      <c r="B8" s="284"/>
      <c r="C8" s="284"/>
      <c r="D8" s="284"/>
      <c r="E8" s="285"/>
    </row>
    <row r="9" spans="1:5">
      <c r="A9" s="272" t="s">
        <v>108</v>
      </c>
      <c r="B9" s="286"/>
      <c r="C9" s="286"/>
      <c r="D9" s="286"/>
      <c r="E9" s="287"/>
    </row>
    <row r="10" spans="1:5" ht="25.5">
      <c r="A10" s="105"/>
      <c r="B10" s="56" t="s">
        <v>109</v>
      </c>
      <c r="C10" s="288" t="s">
        <v>98</v>
      </c>
      <c r="D10" s="289"/>
      <c r="E10" s="290"/>
    </row>
    <row r="11" spans="1:5" ht="25.5">
      <c r="A11" s="105">
        <v>2</v>
      </c>
      <c r="B11" s="107" t="s">
        <v>110</v>
      </c>
      <c r="C11" s="108"/>
      <c r="D11" s="109"/>
      <c r="E11" s="110">
        <v>1497.22</v>
      </c>
    </row>
    <row r="12" spans="1:5" ht="25.5">
      <c r="A12" s="105">
        <v>3</v>
      </c>
      <c r="B12" s="56" t="s">
        <v>111</v>
      </c>
      <c r="C12" s="288" t="s">
        <v>223</v>
      </c>
      <c r="D12" s="289"/>
      <c r="E12" s="290"/>
    </row>
    <row r="13" spans="1:5">
      <c r="A13" s="105">
        <v>4</v>
      </c>
      <c r="B13" s="64" t="s">
        <v>113</v>
      </c>
      <c r="C13" s="291">
        <v>44621</v>
      </c>
      <c r="D13" s="292"/>
      <c r="E13" s="293"/>
    </row>
    <row r="14" spans="1:5">
      <c r="A14" s="294" t="s">
        <v>114</v>
      </c>
      <c r="B14" s="250"/>
      <c r="C14" s="250"/>
      <c r="D14" s="295"/>
      <c r="E14" s="111"/>
    </row>
    <row r="15" spans="1:5">
      <c r="A15" s="112">
        <v>1</v>
      </c>
      <c r="B15" s="296" t="s">
        <v>115</v>
      </c>
      <c r="C15" s="297"/>
      <c r="D15" s="298"/>
      <c r="E15" s="113" t="s">
        <v>116</v>
      </c>
    </row>
    <row r="16" spans="1:5" ht="24.75" customHeight="1">
      <c r="A16" s="102" t="s">
        <v>99</v>
      </c>
      <c r="B16" s="299" t="s">
        <v>224</v>
      </c>
      <c r="C16" s="300"/>
      <c r="D16" s="114">
        <v>15.21</v>
      </c>
      <c r="E16" s="115">
        <f>(E11/220)*D16</f>
        <v>103.51</v>
      </c>
    </row>
    <row r="17" spans="1:5">
      <c r="A17" s="102" t="s">
        <v>101</v>
      </c>
      <c r="B17" s="66" t="s">
        <v>119</v>
      </c>
      <c r="C17" s="116">
        <v>0</v>
      </c>
      <c r="D17" s="117"/>
      <c r="E17" s="118">
        <f>D17*C17</f>
        <v>0</v>
      </c>
    </row>
    <row r="18" spans="1:5">
      <c r="A18" s="102" t="s">
        <v>102</v>
      </c>
      <c r="B18" s="301" t="s">
        <v>225</v>
      </c>
      <c r="C18" s="302"/>
      <c r="D18" s="303"/>
      <c r="E18" s="118">
        <f>(E16)/25*5</f>
        <v>20.7</v>
      </c>
    </row>
    <row r="19" spans="1:5" ht="21.75" customHeight="1">
      <c r="A19" s="102" t="s">
        <v>120</v>
      </c>
      <c r="B19" s="304" t="s">
        <v>121</v>
      </c>
      <c r="C19" s="305"/>
      <c r="D19" s="306"/>
      <c r="E19" s="119">
        <f>SUM(E16:E18)</f>
        <v>124.21</v>
      </c>
    </row>
    <row r="20" spans="1:5" ht="25.5" customHeight="1">
      <c r="A20" s="102" t="s">
        <v>104</v>
      </c>
      <c r="B20" s="63" t="s">
        <v>226</v>
      </c>
      <c r="C20" s="307">
        <v>0.3</v>
      </c>
      <c r="D20" s="308"/>
      <c r="E20" s="118">
        <f>E19*C20</f>
        <v>37.26</v>
      </c>
    </row>
    <row r="21" spans="1:5">
      <c r="A21" s="309" t="s">
        <v>123</v>
      </c>
      <c r="B21" s="247"/>
      <c r="C21" s="247"/>
      <c r="D21" s="310"/>
      <c r="E21" s="120">
        <f>SUM(E19:E20)</f>
        <v>161.47</v>
      </c>
    </row>
    <row r="22" spans="1:5">
      <c r="A22" s="294" t="s">
        <v>124</v>
      </c>
      <c r="B22" s="311"/>
      <c r="C22" s="311"/>
      <c r="D22" s="312"/>
      <c r="E22" s="121"/>
    </row>
    <row r="23" spans="1:5">
      <c r="A23" s="112" t="s">
        <v>125</v>
      </c>
      <c r="B23" s="296" t="s">
        <v>126</v>
      </c>
      <c r="C23" s="297"/>
      <c r="D23" s="298"/>
      <c r="E23" s="113" t="s">
        <v>116</v>
      </c>
    </row>
    <row r="24" spans="1:5">
      <c r="A24" s="122" t="s">
        <v>99</v>
      </c>
      <c r="B24" s="90" t="s">
        <v>127</v>
      </c>
      <c r="C24" s="64"/>
      <c r="D24" s="75">
        <f>1/12</f>
        <v>8.3299999999999999E-2</v>
      </c>
      <c r="E24" s="111">
        <f t="shared" ref="E24:E25" si="0">ROUND(+$E$21*D24,2)</f>
        <v>13.45</v>
      </c>
    </row>
    <row r="25" spans="1:5">
      <c r="A25" s="122" t="s">
        <v>101</v>
      </c>
      <c r="B25" s="90" t="s">
        <v>227</v>
      </c>
      <c r="C25" s="64"/>
      <c r="D25" s="75">
        <v>0.1111</v>
      </c>
      <c r="E25" s="111">
        <f t="shared" si="0"/>
        <v>17.940000000000001</v>
      </c>
    </row>
    <row r="26" spans="1:5">
      <c r="A26" s="309" t="s">
        <v>129</v>
      </c>
      <c r="B26" s="247"/>
      <c r="C26" s="313"/>
      <c r="D26" s="77">
        <f>SUM(D24:D25)</f>
        <v>0.19439999999999999</v>
      </c>
      <c r="E26" s="120">
        <f>SUM(E24:E25)</f>
        <v>31.39</v>
      </c>
    </row>
    <row r="27" spans="1:5" ht="29.25" customHeight="1">
      <c r="A27" s="314" t="s">
        <v>130</v>
      </c>
      <c r="B27" s="315"/>
      <c r="C27" s="315"/>
      <c r="D27" s="315"/>
      <c r="E27" s="316"/>
    </row>
    <row r="28" spans="1:5">
      <c r="A28" s="112" t="s">
        <v>131</v>
      </c>
      <c r="B28" s="296" t="s">
        <v>132</v>
      </c>
      <c r="C28" s="297"/>
      <c r="D28" s="298"/>
      <c r="E28" s="113" t="s">
        <v>116</v>
      </c>
    </row>
    <row r="29" spans="1:5">
      <c r="A29" s="122" t="s">
        <v>99</v>
      </c>
      <c r="B29" s="92" t="s">
        <v>133</v>
      </c>
      <c r="C29" s="64"/>
      <c r="D29" s="75">
        <v>0.2</v>
      </c>
      <c r="E29" s="111">
        <f>(E21+E26)*D29</f>
        <v>38.57</v>
      </c>
    </row>
    <row r="30" spans="1:5">
      <c r="A30" s="122" t="s">
        <v>101</v>
      </c>
      <c r="B30" s="95" t="s">
        <v>134</v>
      </c>
      <c r="C30" s="64"/>
      <c r="D30" s="75">
        <v>1.4999999999999999E-2</v>
      </c>
      <c r="E30" s="111">
        <f>(E21+E26)*D30</f>
        <v>2.89</v>
      </c>
    </row>
    <row r="31" spans="1:5">
      <c r="A31" s="122" t="s">
        <v>102</v>
      </c>
      <c r="B31" s="64" t="s">
        <v>228</v>
      </c>
      <c r="C31" s="64"/>
      <c r="D31" s="75">
        <v>0.01</v>
      </c>
      <c r="E31" s="111">
        <f>(E21+E26)*D31</f>
        <v>1.93</v>
      </c>
    </row>
    <row r="32" spans="1:5">
      <c r="A32" s="122" t="s">
        <v>104</v>
      </c>
      <c r="B32" s="123" t="s">
        <v>136</v>
      </c>
      <c r="C32" s="64"/>
      <c r="D32" s="75">
        <v>2E-3</v>
      </c>
      <c r="E32" s="111">
        <f>(E21+E26)*D32</f>
        <v>0.39</v>
      </c>
    </row>
    <row r="33" spans="1:5">
      <c r="A33" s="122" t="s">
        <v>137</v>
      </c>
      <c r="B33" s="64" t="s">
        <v>229</v>
      </c>
      <c r="C33" s="64"/>
      <c r="D33" s="75">
        <v>2.5000000000000001E-2</v>
      </c>
      <c r="E33" s="111">
        <f>(E21+E26)*D33</f>
        <v>4.82</v>
      </c>
    </row>
    <row r="34" spans="1:5">
      <c r="A34" s="122" t="s">
        <v>139</v>
      </c>
      <c r="B34" s="95" t="s">
        <v>140</v>
      </c>
      <c r="C34" s="64"/>
      <c r="D34" s="75">
        <v>0.08</v>
      </c>
      <c r="E34" s="111">
        <f>(E21+E26)*D34</f>
        <v>15.43</v>
      </c>
    </row>
    <row r="35" spans="1:5">
      <c r="A35" s="122" t="s">
        <v>141</v>
      </c>
      <c r="B35" s="123" t="s">
        <v>142</v>
      </c>
      <c r="C35" s="64"/>
      <c r="D35" s="75">
        <v>0.06</v>
      </c>
      <c r="E35" s="111">
        <f>(E21+E26)*D35</f>
        <v>11.57</v>
      </c>
    </row>
    <row r="36" spans="1:5">
      <c r="A36" s="124" t="s">
        <v>143</v>
      </c>
      <c r="B36" s="125" t="s">
        <v>144</v>
      </c>
      <c r="C36" s="126"/>
      <c r="D36" s="79">
        <v>6.0000000000000001E-3</v>
      </c>
      <c r="E36" s="121">
        <f>(E21+E26)*D36</f>
        <v>1.1599999999999999</v>
      </c>
    </row>
    <row r="37" spans="1:5">
      <c r="A37" s="309" t="s">
        <v>129</v>
      </c>
      <c r="B37" s="247"/>
      <c r="C37" s="313"/>
      <c r="D37" s="77">
        <f>SUM(D29:D36)</f>
        <v>0.39800000000000002</v>
      </c>
      <c r="E37" s="120">
        <f>SUM(E29:E36)</f>
        <v>76.760000000000005</v>
      </c>
    </row>
    <row r="38" spans="1:5">
      <c r="A38" s="112" t="s">
        <v>145</v>
      </c>
      <c r="B38" s="296" t="s">
        <v>146</v>
      </c>
      <c r="C38" s="297"/>
      <c r="D38" s="298"/>
      <c r="E38" s="113" t="s">
        <v>116</v>
      </c>
    </row>
    <row r="39" spans="1:5">
      <c r="A39" s="122" t="s">
        <v>99</v>
      </c>
      <c r="B39" s="127" t="s">
        <v>230</v>
      </c>
      <c r="C39" s="94"/>
      <c r="D39" s="128"/>
      <c r="E39" s="82">
        <f>(30*4.05)-(E16*0.06*50%)</f>
        <v>118.39</v>
      </c>
    </row>
    <row r="40" spans="1:5">
      <c r="A40" s="122" t="s">
        <v>101</v>
      </c>
      <c r="B40" s="317" t="s">
        <v>231</v>
      </c>
      <c r="C40" s="255"/>
      <c r="D40" s="318"/>
      <c r="E40" s="65">
        <f>(3*D16)-(3*D16*1%)</f>
        <v>45.17</v>
      </c>
    </row>
    <row r="41" spans="1:5">
      <c r="A41" s="122" t="s">
        <v>102</v>
      </c>
      <c r="B41" s="317" t="s">
        <v>232</v>
      </c>
      <c r="C41" s="255"/>
      <c r="D41" s="318"/>
      <c r="E41" s="65">
        <f>(((E16*16%)-(E16*1%))/12)</f>
        <v>1.29</v>
      </c>
    </row>
    <row r="42" spans="1:5">
      <c r="A42" s="122" t="s">
        <v>104</v>
      </c>
      <c r="B42" s="94" t="s">
        <v>150</v>
      </c>
      <c r="C42" s="129" t="s">
        <v>233</v>
      </c>
      <c r="D42" s="84">
        <v>12.51</v>
      </c>
      <c r="E42" s="82">
        <f t="shared" ref="E42:E43" si="1">D42</f>
        <v>12.51</v>
      </c>
    </row>
    <row r="43" spans="1:5" ht="25.5">
      <c r="A43" s="122" t="s">
        <v>137</v>
      </c>
      <c r="B43" s="94" t="s">
        <v>151</v>
      </c>
      <c r="C43" s="129" t="s">
        <v>234</v>
      </c>
      <c r="D43" s="84">
        <v>8.5</v>
      </c>
      <c r="E43" s="82">
        <f t="shared" si="1"/>
        <v>8.5</v>
      </c>
    </row>
    <row r="44" spans="1:5">
      <c r="A44" s="309" t="s">
        <v>152</v>
      </c>
      <c r="B44" s="247"/>
      <c r="C44" s="247"/>
      <c r="D44" s="310"/>
      <c r="E44" s="120">
        <f>SUM(E39:E43)</f>
        <v>185.86</v>
      </c>
    </row>
    <row r="45" spans="1:5">
      <c r="A45" s="294" t="s">
        <v>153</v>
      </c>
      <c r="B45" s="250"/>
      <c r="C45" s="250"/>
      <c r="D45" s="295"/>
      <c r="E45" s="111"/>
    </row>
    <row r="46" spans="1:5">
      <c r="A46" s="112" t="s">
        <v>125</v>
      </c>
      <c r="B46" s="296" t="s">
        <v>154</v>
      </c>
      <c r="C46" s="297"/>
      <c r="D46" s="298"/>
      <c r="E46" s="113">
        <f>E26</f>
        <v>31.39</v>
      </c>
    </row>
    <row r="47" spans="1:5">
      <c r="A47" s="112" t="s">
        <v>131</v>
      </c>
      <c r="B47" s="90" t="s">
        <v>155</v>
      </c>
      <c r="C47" s="64"/>
      <c r="D47" s="99" t="s">
        <v>120</v>
      </c>
      <c r="E47" s="111">
        <f>E37</f>
        <v>76.760000000000005</v>
      </c>
    </row>
    <row r="48" spans="1:5">
      <c r="A48" s="112" t="s">
        <v>145</v>
      </c>
      <c r="B48" s="90" t="s">
        <v>156</v>
      </c>
      <c r="C48" s="64"/>
      <c r="D48" s="99" t="s">
        <v>120</v>
      </c>
      <c r="E48" s="111">
        <f>E44</f>
        <v>185.86</v>
      </c>
    </row>
    <row r="49" spans="1:15">
      <c r="A49" s="309" t="s">
        <v>129</v>
      </c>
      <c r="B49" s="247"/>
      <c r="C49" s="313"/>
      <c r="D49" s="86" t="s">
        <v>120</v>
      </c>
      <c r="E49" s="120">
        <f>SUM(E46:E48)</f>
        <v>294.01</v>
      </c>
    </row>
    <row r="50" spans="1:15">
      <c r="A50" s="294" t="s">
        <v>157</v>
      </c>
      <c r="B50" s="250"/>
      <c r="C50" s="250"/>
      <c r="D50" s="295"/>
      <c r="E50" s="111"/>
    </row>
    <row r="51" spans="1:15">
      <c r="A51" s="112" t="s">
        <v>158</v>
      </c>
      <c r="B51" s="296" t="s">
        <v>159</v>
      </c>
      <c r="C51" s="297"/>
      <c r="D51" s="298"/>
      <c r="E51" s="113" t="s">
        <v>116</v>
      </c>
    </row>
    <row r="52" spans="1:15">
      <c r="A52" s="122" t="s">
        <v>99</v>
      </c>
      <c r="B52" s="90" t="s">
        <v>160</v>
      </c>
      <c r="C52" s="95"/>
      <c r="D52" s="75">
        <v>4.5999999999999999E-3</v>
      </c>
      <c r="E52" s="111">
        <f t="shared" ref="E52:E56" si="2">ROUND(+D52*$E$21,2)</f>
        <v>0.74</v>
      </c>
    </row>
    <row r="53" spans="1:15" ht="25.5">
      <c r="A53" s="122" t="s">
        <v>101</v>
      </c>
      <c r="B53" s="94" t="s">
        <v>161</v>
      </c>
      <c r="C53" s="95"/>
      <c r="D53" s="75">
        <f>D34*D52</f>
        <v>4.0000000000000002E-4</v>
      </c>
      <c r="E53" s="111">
        <f t="shared" si="2"/>
        <v>0.06</v>
      </c>
    </row>
    <row r="54" spans="1:15">
      <c r="A54" s="122" t="s">
        <v>102</v>
      </c>
      <c r="B54" s="130" t="s">
        <v>162</v>
      </c>
      <c r="C54" s="95"/>
      <c r="D54" s="75">
        <v>1.9400000000000001E-2</v>
      </c>
      <c r="E54" s="111">
        <f t="shared" si="2"/>
        <v>3.13</v>
      </c>
    </row>
    <row r="55" spans="1:15" ht="25.5">
      <c r="A55" s="122" t="s">
        <v>104</v>
      </c>
      <c r="B55" s="94" t="s">
        <v>163</v>
      </c>
      <c r="C55" s="95"/>
      <c r="D55" s="75">
        <f>D37*D54</f>
        <v>7.7000000000000002E-3</v>
      </c>
      <c r="E55" s="111">
        <f t="shared" si="2"/>
        <v>1.24</v>
      </c>
    </row>
    <row r="56" spans="1:15" ht="51">
      <c r="A56" s="122" t="s">
        <v>137</v>
      </c>
      <c r="B56" s="94" t="s">
        <v>164</v>
      </c>
      <c r="C56" s="95"/>
      <c r="D56" s="75">
        <f>4%</f>
        <v>0.04</v>
      </c>
      <c r="E56" s="111">
        <f t="shared" si="2"/>
        <v>6.46</v>
      </c>
    </row>
    <row r="57" spans="1:15">
      <c r="A57" s="309" t="s">
        <v>129</v>
      </c>
      <c r="B57" s="247"/>
      <c r="C57" s="247"/>
      <c r="D57" s="87">
        <f>SUM(D52:D56)</f>
        <v>7.2099999999999997E-2</v>
      </c>
      <c r="E57" s="120">
        <f>SUM(E52:E56)</f>
        <v>11.63</v>
      </c>
    </row>
    <row r="58" spans="1:15">
      <c r="A58" s="294" t="s">
        <v>165</v>
      </c>
      <c r="B58" s="250"/>
      <c r="C58" s="250"/>
      <c r="D58" s="295"/>
      <c r="E58" s="111"/>
    </row>
    <row r="59" spans="1:15">
      <c r="A59" s="112" t="s">
        <v>166</v>
      </c>
      <c r="B59" s="319" t="s">
        <v>167</v>
      </c>
      <c r="C59" s="250"/>
      <c r="D59" s="295"/>
      <c r="E59" s="113" t="s">
        <v>116</v>
      </c>
    </row>
    <row r="60" spans="1:15">
      <c r="A60" s="122" t="s">
        <v>99</v>
      </c>
      <c r="B60" s="90" t="s">
        <v>235</v>
      </c>
      <c r="C60" s="64"/>
      <c r="D60" s="75">
        <f>((1+1/3)/12)/12</f>
        <v>9.2999999999999992E-3</v>
      </c>
      <c r="E60" s="111">
        <f>(E21+E49+E57+E78)*D60</f>
        <v>5.16</v>
      </c>
    </row>
    <row r="61" spans="1:15" ht="25.5">
      <c r="A61" s="122" t="s">
        <v>101</v>
      </c>
      <c r="B61" s="90" t="s">
        <v>169</v>
      </c>
      <c r="C61" s="64"/>
      <c r="D61" s="75">
        <v>1.66E-2</v>
      </c>
      <c r="E61" s="111">
        <f>(E21+E49+E57+E78)*D61</f>
        <v>9.2100000000000009</v>
      </c>
      <c r="F61" s="320" t="s">
        <v>170</v>
      </c>
      <c r="G61" s="321"/>
      <c r="H61" s="321"/>
      <c r="I61" s="321"/>
      <c r="J61" s="321"/>
      <c r="K61" s="321"/>
      <c r="L61" s="321"/>
      <c r="M61" s="321"/>
    </row>
    <row r="62" spans="1:15" ht="25.5">
      <c r="A62" s="122" t="s">
        <v>102</v>
      </c>
      <c r="B62" s="90" t="s">
        <v>171</v>
      </c>
      <c r="C62" s="64"/>
      <c r="D62" s="75">
        <f>(5/30)*(1/12)*6.24%*95.04%</f>
        <v>8.0000000000000004E-4</v>
      </c>
      <c r="E62" s="111">
        <f>(E21+E49+E57+E78)*D62</f>
        <v>0.44</v>
      </c>
      <c r="F62" s="322" t="s">
        <v>172</v>
      </c>
      <c r="G62" s="323"/>
      <c r="H62" s="323"/>
      <c r="I62" s="323"/>
      <c r="J62" s="323"/>
      <c r="K62" s="323"/>
      <c r="L62" s="323"/>
      <c r="M62" s="323"/>
      <c r="N62" s="323"/>
      <c r="O62" s="323"/>
    </row>
    <row r="63" spans="1:15" ht="25.5">
      <c r="A63" s="122" t="s">
        <v>104</v>
      </c>
      <c r="B63" s="90" t="s">
        <v>173</v>
      </c>
      <c r="C63" s="64"/>
      <c r="D63" s="75">
        <f>(1/30)*(1/12)</f>
        <v>2.8E-3</v>
      </c>
      <c r="E63" s="111">
        <f>(E21+E49+E57+E78)*D63</f>
        <v>1.55</v>
      </c>
      <c r="F63" s="324" t="s">
        <v>174</v>
      </c>
      <c r="G63" s="325"/>
      <c r="H63" s="325"/>
      <c r="I63" s="325"/>
      <c r="J63" s="325"/>
      <c r="K63" s="325"/>
      <c r="L63" s="325"/>
      <c r="M63" s="325"/>
      <c r="N63" s="325"/>
      <c r="O63" s="325"/>
    </row>
    <row r="64" spans="1:15" ht="25.5">
      <c r="A64" s="122" t="s">
        <v>137</v>
      </c>
      <c r="B64" s="90" t="s">
        <v>175</v>
      </c>
      <c r="C64" s="64"/>
      <c r="D64" s="75">
        <f>(0.91/30)*(1/12)</f>
        <v>2.5000000000000001E-3</v>
      </c>
      <c r="E64" s="111">
        <f>(E21+E49+E57+E78)*D64</f>
        <v>1.39</v>
      </c>
      <c r="F64" s="324" t="s">
        <v>176</v>
      </c>
      <c r="G64" s="325"/>
      <c r="H64" s="325"/>
      <c r="I64" s="325"/>
      <c r="J64" s="325"/>
      <c r="K64" s="325"/>
      <c r="L64" s="325"/>
      <c r="M64" s="325"/>
      <c r="N64" s="325"/>
      <c r="O64" s="325"/>
    </row>
    <row r="65" spans="1:15" ht="25.5" customHeight="1">
      <c r="A65" s="122" t="s">
        <v>139</v>
      </c>
      <c r="B65" s="326" t="s">
        <v>236</v>
      </c>
      <c r="C65" s="327"/>
      <c r="D65" s="131">
        <f>(7/30)*(1/24)</f>
        <v>9.7000000000000003E-3</v>
      </c>
      <c r="E65" s="111">
        <f>(E21+E49+E57+E78)*D65</f>
        <v>5.38</v>
      </c>
      <c r="F65" s="324" t="s">
        <v>177</v>
      </c>
      <c r="G65" s="325"/>
      <c r="H65" s="325"/>
      <c r="I65" s="325"/>
      <c r="J65" s="325"/>
      <c r="K65" s="325"/>
      <c r="L65" s="325"/>
      <c r="M65" s="325"/>
      <c r="N65" s="325"/>
      <c r="O65" s="325"/>
    </row>
    <row r="66" spans="1:15">
      <c r="A66" s="309" t="s">
        <v>178</v>
      </c>
      <c r="B66" s="247"/>
      <c r="C66" s="310"/>
      <c r="D66" s="87">
        <f>SUM(D60:D65)</f>
        <v>4.1700000000000001E-2</v>
      </c>
      <c r="E66" s="120">
        <f>SUM(E60:E65)</f>
        <v>23.13</v>
      </c>
    </row>
    <row r="67" spans="1:15">
      <c r="A67" s="294"/>
      <c r="B67" s="250"/>
      <c r="C67" s="250"/>
      <c r="D67" s="295"/>
      <c r="E67" s="111"/>
    </row>
    <row r="68" spans="1:15">
      <c r="A68" s="112" t="s">
        <v>120</v>
      </c>
      <c r="B68" s="296" t="s">
        <v>179</v>
      </c>
      <c r="C68" s="297"/>
      <c r="D68" s="298"/>
      <c r="E68" s="113" t="s">
        <v>116</v>
      </c>
    </row>
    <row r="69" spans="1:15">
      <c r="A69" s="122" t="s">
        <v>99</v>
      </c>
      <c r="B69" s="90" t="s">
        <v>237</v>
      </c>
      <c r="C69" s="64"/>
      <c r="D69" s="75"/>
      <c r="E69" s="111">
        <f>0</f>
        <v>0</v>
      </c>
      <c r="G69" s="88"/>
    </row>
    <row r="70" spans="1:15">
      <c r="A70" s="309" t="s">
        <v>129</v>
      </c>
      <c r="B70" s="247"/>
      <c r="C70" s="247"/>
      <c r="D70" s="77"/>
      <c r="E70" s="120">
        <f>E69</f>
        <v>0</v>
      </c>
    </row>
    <row r="71" spans="1:15">
      <c r="A71" s="294" t="s">
        <v>181</v>
      </c>
      <c r="B71" s="250"/>
      <c r="C71" s="250"/>
      <c r="D71" s="295"/>
      <c r="E71" s="111"/>
    </row>
    <row r="72" spans="1:15">
      <c r="A72" s="112">
        <v>4</v>
      </c>
      <c r="B72" s="296" t="s">
        <v>182</v>
      </c>
      <c r="C72" s="297"/>
      <c r="D72" s="298"/>
      <c r="E72" s="113" t="s">
        <v>116</v>
      </c>
    </row>
    <row r="73" spans="1:15">
      <c r="A73" s="122" t="s">
        <v>166</v>
      </c>
      <c r="B73" s="90" t="s">
        <v>167</v>
      </c>
      <c r="C73" s="64"/>
      <c r="D73" s="75">
        <f>D66</f>
        <v>4.1700000000000001E-2</v>
      </c>
      <c r="E73" s="111">
        <f>E66</f>
        <v>23.13</v>
      </c>
    </row>
    <row r="74" spans="1:15">
      <c r="A74" s="122" t="s">
        <v>183</v>
      </c>
      <c r="B74" s="90" t="s">
        <v>179</v>
      </c>
      <c r="C74" s="95"/>
      <c r="D74" s="75"/>
      <c r="E74" s="111">
        <f>E70</f>
        <v>0</v>
      </c>
    </row>
    <row r="75" spans="1:15">
      <c r="A75" s="309" t="s">
        <v>184</v>
      </c>
      <c r="B75" s="247"/>
      <c r="C75" s="310"/>
      <c r="D75" s="87">
        <f>SUM(D70:D74)</f>
        <v>4.1700000000000001E-2</v>
      </c>
      <c r="E75" s="120">
        <f>SUM(E73+E74)</f>
        <v>23.13</v>
      </c>
    </row>
    <row r="76" spans="1:15">
      <c r="A76" s="294" t="s">
        <v>185</v>
      </c>
      <c r="B76" s="250"/>
      <c r="C76" s="250"/>
      <c r="D76" s="295"/>
      <c r="E76" s="111"/>
    </row>
    <row r="77" spans="1:15">
      <c r="A77" s="112">
        <v>5</v>
      </c>
      <c r="B77" s="296" t="s">
        <v>186</v>
      </c>
      <c r="C77" s="297"/>
      <c r="D77" s="298"/>
      <c r="E77" s="113" t="s">
        <v>116</v>
      </c>
    </row>
    <row r="78" spans="1:15">
      <c r="A78" s="122" t="s">
        <v>99</v>
      </c>
      <c r="B78" s="90" t="s">
        <v>187</v>
      </c>
      <c r="C78" s="95" t="s">
        <v>238</v>
      </c>
      <c r="D78" s="75" t="s">
        <v>120</v>
      </c>
      <c r="E78" s="111">
        <f>'Material e uniforme'!H13</f>
        <v>87.98</v>
      </c>
    </row>
    <row r="79" spans="1:15">
      <c r="A79" s="122" t="s">
        <v>101</v>
      </c>
      <c r="B79" s="90" t="s">
        <v>188</v>
      </c>
      <c r="C79" s="64"/>
      <c r="D79" s="75"/>
      <c r="E79" s="111">
        <f>0</f>
        <v>0</v>
      </c>
    </row>
    <row r="80" spans="1:15">
      <c r="A80" s="122" t="s">
        <v>102</v>
      </c>
      <c r="B80" s="90" t="s">
        <v>189</v>
      </c>
      <c r="C80" s="64"/>
      <c r="D80" s="75"/>
      <c r="E80" s="111">
        <v>0</v>
      </c>
    </row>
    <row r="81" spans="1:5">
      <c r="A81" s="122" t="s">
        <v>104</v>
      </c>
      <c r="B81" s="90" t="s">
        <v>239</v>
      </c>
      <c r="C81" s="95" t="s">
        <v>240</v>
      </c>
      <c r="D81" s="75"/>
      <c r="E81" s="111">
        <v>29.92</v>
      </c>
    </row>
    <row r="82" spans="1:5">
      <c r="A82" s="309" t="s">
        <v>191</v>
      </c>
      <c r="B82" s="247"/>
      <c r="C82" s="310"/>
      <c r="D82" s="87" t="s">
        <v>120</v>
      </c>
      <c r="E82" s="120">
        <f>SUM(E78:E81)</f>
        <v>117.9</v>
      </c>
    </row>
    <row r="83" spans="1:5" ht="18" customHeight="1">
      <c r="A83" s="328" t="s">
        <v>241</v>
      </c>
      <c r="B83" s="262"/>
      <c r="C83" s="262"/>
      <c r="D83" s="262"/>
      <c r="E83" s="329"/>
    </row>
    <row r="84" spans="1:5">
      <c r="A84" s="330" t="s">
        <v>208</v>
      </c>
      <c r="B84" s="260"/>
      <c r="C84" s="260"/>
      <c r="D84" s="331"/>
      <c r="E84" s="132" t="s">
        <v>116</v>
      </c>
    </row>
    <row r="85" spans="1:5">
      <c r="A85" s="112" t="s">
        <v>99</v>
      </c>
      <c r="B85" s="296" t="s">
        <v>209</v>
      </c>
      <c r="C85" s="253"/>
      <c r="D85" s="340"/>
      <c r="E85" s="111">
        <f>+E21</f>
        <v>161.47</v>
      </c>
    </row>
    <row r="86" spans="1:5">
      <c r="A86" s="112" t="s">
        <v>101</v>
      </c>
      <c r="B86" s="296" t="s">
        <v>210</v>
      </c>
      <c r="C86" s="253"/>
      <c r="D86" s="340"/>
      <c r="E86" s="111">
        <f>E49</f>
        <v>294.01</v>
      </c>
    </row>
    <row r="87" spans="1:5">
      <c r="A87" s="112" t="s">
        <v>102</v>
      </c>
      <c r="B87" s="296" t="s">
        <v>211</v>
      </c>
      <c r="C87" s="253"/>
      <c r="D87" s="340"/>
      <c r="E87" s="111">
        <f>E57</f>
        <v>11.63</v>
      </c>
    </row>
    <row r="88" spans="1:5">
      <c r="A88" s="112" t="s">
        <v>104</v>
      </c>
      <c r="B88" s="296" t="s">
        <v>212</v>
      </c>
      <c r="C88" s="253"/>
      <c r="D88" s="340"/>
      <c r="E88" s="111">
        <f>E75</f>
        <v>23.13</v>
      </c>
    </row>
    <row r="89" spans="1:5">
      <c r="A89" s="133" t="s">
        <v>137</v>
      </c>
      <c r="B89" s="341" t="s">
        <v>213</v>
      </c>
      <c r="C89" s="342"/>
      <c r="D89" s="343"/>
      <c r="E89" s="134">
        <f>E82</f>
        <v>117.9</v>
      </c>
    </row>
    <row r="90" spans="1:5">
      <c r="A90" s="332" t="s">
        <v>216</v>
      </c>
      <c r="B90" s="333"/>
      <c r="C90" s="333"/>
      <c r="D90" s="334"/>
      <c r="E90" s="135">
        <f>SUM(E85:E89)</f>
        <v>608.14</v>
      </c>
    </row>
    <row r="91" spans="1:5" hidden="1">
      <c r="A91" s="335" t="s">
        <v>242</v>
      </c>
      <c r="B91" s="336"/>
      <c r="C91" s="336"/>
      <c r="D91" s="336"/>
      <c r="E91" s="136">
        <f>E90*2</f>
        <v>1216.28</v>
      </c>
    </row>
    <row r="92" spans="1:5" ht="13.5" hidden="1" customHeight="1">
      <c r="A92" s="337"/>
      <c r="B92" s="338"/>
      <c r="C92" s="338"/>
      <c r="D92" s="338"/>
      <c r="E92" s="339"/>
    </row>
  </sheetData>
  <mergeCells count="63">
    <mergeCell ref="A90:D90"/>
    <mergeCell ref="A91:D91"/>
    <mergeCell ref="A92:E92"/>
    <mergeCell ref="B85:D85"/>
    <mergeCell ref="B86:D86"/>
    <mergeCell ref="B87:D87"/>
    <mergeCell ref="B88:D88"/>
    <mergeCell ref="B89:D89"/>
    <mergeCell ref="A76:D76"/>
    <mergeCell ref="B77:D77"/>
    <mergeCell ref="A82:C82"/>
    <mergeCell ref="A83:E83"/>
    <mergeCell ref="A84:D84"/>
    <mergeCell ref="B68:D68"/>
    <mergeCell ref="A70:C70"/>
    <mergeCell ref="A71:D71"/>
    <mergeCell ref="B72:D72"/>
    <mergeCell ref="A75:C75"/>
    <mergeCell ref="F64:O64"/>
    <mergeCell ref="B65:C65"/>
    <mergeCell ref="F65:O65"/>
    <mergeCell ref="A66:C66"/>
    <mergeCell ref="A67:D67"/>
    <mergeCell ref="A58:D58"/>
    <mergeCell ref="B59:D59"/>
    <mergeCell ref="F61:M61"/>
    <mergeCell ref="F62:O62"/>
    <mergeCell ref="F63:O63"/>
    <mergeCell ref="B46:D46"/>
    <mergeCell ref="A49:C49"/>
    <mergeCell ref="A50:D50"/>
    <mergeCell ref="B51:D51"/>
    <mergeCell ref="A57:C57"/>
    <mergeCell ref="B38:D38"/>
    <mergeCell ref="B40:D40"/>
    <mergeCell ref="B41:D41"/>
    <mergeCell ref="A44:D44"/>
    <mergeCell ref="A45:D45"/>
    <mergeCell ref="B23:D23"/>
    <mergeCell ref="A26:C26"/>
    <mergeCell ref="A27:E27"/>
    <mergeCell ref="B28:D28"/>
    <mergeCell ref="A37:C37"/>
    <mergeCell ref="B18:D18"/>
    <mergeCell ref="B19:D19"/>
    <mergeCell ref="C20:D20"/>
    <mergeCell ref="A21:D21"/>
    <mergeCell ref="A22:D22"/>
    <mergeCell ref="C12:E12"/>
    <mergeCell ref="C13:E13"/>
    <mergeCell ref="A14:D14"/>
    <mergeCell ref="B15:D15"/>
    <mergeCell ref="B16:C16"/>
    <mergeCell ref="C6:E6"/>
    <mergeCell ref="A7:E7"/>
    <mergeCell ref="A8:E8"/>
    <mergeCell ref="A9:E9"/>
    <mergeCell ref="C10:E10"/>
    <mergeCell ref="A1:E1"/>
    <mergeCell ref="A2:E2"/>
    <mergeCell ref="C3:E3"/>
    <mergeCell ref="C4:E4"/>
    <mergeCell ref="C5:E5"/>
  </mergeCells>
  <hyperlinks>
    <hyperlink ref="B36" r:id="rId1" xr:uid="{00000000-0004-0000-0500-000000000000}"/>
  </hyperlinks>
  <pageMargins left="0.511811024" right="0.511811024" top="0.78740157500000008" bottom="0.78740157500000008" header="0.31496062000000008" footer="0.31496062000000008"/>
  <pageSetup paperSize="9" scale="47" orientation="portrait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O92"/>
  <sheetViews>
    <sheetView topLeftCell="A49" workbookViewId="0">
      <selection activeCell="H4" sqref="H4:I4"/>
    </sheetView>
  </sheetViews>
  <sheetFormatPr defaultRowHeight="15"/>
  <cols>
    <col min="1" max="1" width="11.140625" customWidth="1"/>
    <col min="2" max="2" width="34.7109375" customWidth="1"/>
    <col min="3" max="3" width="19.7109375" customWidth="1"/>
    <col min="4" max="4" width="11.7109375" customWidth="1"/>
    <col min="5" max="5" width="14.7109375" customWidth="1"/>
    <col min="14" max="14" width="13.28515625" customWidth="1"/>
    <col min="15" max="15" width="11.85546875" customWidth="1"/>
  </cols>
  <sheetData>
    <row r="1" spans="1:7" ht="21">
      <c r="A1" s="269" t="s">
        <v>219</v>
      </c>
      <c r="B1" s="270"/>
      <c r="C1" s="270"/>
      <c r="D1" s="270"/>
      <c r="E1" s="271"/>
    </row>
    <row r="2" spans="1:7">
      <c r="A2" s="272" t="s">
        <v>220</v>
      </c>
      <c r="B2" s="273"/>
      <c r="C2" s="273"/>
      <c r="D2" s="273"/>
      <c r="E2" s="274"/>
    </row>
    <row r="3" spans="1:7" ht="25.5">
      <c r="A3" s="105" t="s">
        <v>99</v>
      </c>
      <c r="B3" s="106" t="s">
        <v>100</v>
      </c>
      <c r="C3" s="275" t="s">
        <v>221</v>
      </c>
      <c r="D3" s="276"/>
      <c r="E3" s="277"/>
    </row>
    <row r="4" spans="1:7">
      <c r="A4" s="105" t="s">
        <v>101</v>
      </c>
      <c r="B4" s="106" t="s">
        <v>80</v>
      </c>
      <c r="C4" s="278" t="s">
        <v>98</v>
      </c>
      <c r="D4" s="242"/>
      <c r="E4" s="279"/>
    </row>
    <row r="5" spans="1:7" ht="25.5">
      <c r="A5" s="105" t="s">
        <v>102</v>
      </c>
      <c r="B5" s="106" t="s">
        <v>103</v>
      </c>
      <c r="C5" s="278" t="s">
        <v>222</v>
      </c>
      <c r="D5" s="242"/>
      <c r="E5" s="279"/>
    </row>
    <row r="6" spans="1:7">
      <c r="A6" s="105" t="s">
        <v>104</v>
      </c>
      <c r="B6" s="106" t="s">
        <v>105</v>
      </c>
      <c r="C6" s="278">
        <v>12</v>
      </c>
      <c r="D6" s="242"/>
      <c r="E6" s="279"/>
    </row>
    <row r="7" spans="1:7">
      <c r="A7" s="280" t="s">
        <v>106</v>
      </c>
      <c r="B7" s="281"/>
      <c r="C7" s="281"/>
      <c r="D7" s="281"/>
      <c r="E7" s="282"/>
      <c r="G7">
        <f t="shared" ref="G7:G8" si="0">F7*12</f>
        <v>0</v>
      </c>
    </row>
    <row r="8" spans="1:7">
      <c r="A8" s="283" t="s">
        <v>107</v>
      </c>
      <c r="B8" s="284"/>
      <c r="C8" s="284"/>
      <c r="D8" s="284"/>
      <c r="E8" s="285"/>
      <c r="F8">
        <f>E8*D8</f>
        <v>0</v>
      </c>
      <c r="G8">
        <f t="shared" si="0"/>
        <v>0</v>
      </c>
    </row>
    <row r="9" spans="1:7">
      <c r="A9" s="272" t="s">
        <v>108</v>
      </c>
      <c r="B9" s="286"/>
      <c r="C9" s="286"/>
      <c r="D9" s="286"/>
      <c r="E9" s="287"/>
      <c r="G9">
        <f>SUM(G7:G8)</f>
        <v>0</v>
      </c>
    </row>
    <row r="10" spans="1:7" ht="25.5">
      <c r="A10" s="105"/>
      <c r="B10" s="56" t="s">
        <v>109</v>
      </c>
      <c r="C10" s="288" t="s">
        <v>98</v>
      </c>
      <c r="D10" s="289"/>
      <c r="E10" s="290"/>
    </row>
    <row r="11" spans="1:7" ht="25.5">
      <c r="A11" s="105">
        <v>2</v>
      </c>
      <c r="B11" s="107" t="s">
        <v>110</v>
      </c>
      <c r="C11" s="108"/>
      <c r="D11" s="109"/>
      <c r="E11" s="110">
        <v>1497.22</v>
      </c>
      <c r="G11">
        <f>G9</f>
        <v>0</v>
      </c>
    </row>
    <row r="12" spans="1:7" ht="25.5">
      <c r="A12" s="105">
        <v>3</v>
      </c>
      <c r="B12" s="56" t="s">
        <v>111</v>
      </c>
      <c r="C12" s="288" t="s">
        <v>243</v>
      </c>
      <c r="D12" s="289"/>
      <c r="E12" s="290"/>
    </row>
    <row r="13" spans="1:7">
      <c r="A13" s="105">
        <v>4</v>
      </c>
      <c r="B13" s="64" t="s">
        <v>113</v>
      </c>
      <c r="C13" s="291">
        <v>44621</v>
      </c>
      <c r="D13" s="292"/>
      <c r="E13" s="293"/>
    </row>
    <row r="14" spans="1:7">
      <c r="A14" s="294" t="s">
        <v>114</v>
      </c>
      <c r="B14" s="250"/>
      <c r="C14" s="250"/>
      <c r="D14" s="295"/>
      <c r="E14" s="111"/>
    </row>
    <row r="15" spans="1:7">
      <c r="A15" s="112">
        <v>1</v>
      </c>
      <c r="B15" s="296" t="s">
        <v>115</v>
      </c>
      <c r="C15" s="297"/>
      <c r="D15" s="298"/>
      <c r="E15" s="113" t="s">
        <v>116</v>
      </c>
    </row>
    <row r="16" spans="1:7">
      <c r="A16" s="102" t="s">
        <v>99</v>
      </c>
      <c r="B16" s="63" t="s">
        <v>244</v>
      </c>
      <c r="C16" s="137"/>
      <c r="D16" s="114">
        <v>15.21</v>
      </c>
      <c r="E16" s="115">
        <f>(E11/220)*D16</f>
        <v>103.51</v>
      </c>
    </row>
    <row r="17" spans="1:5">
      <c r="A17" s="102" t="s">
        <v>101</v>
      </c>
      <c r="B17" s="66" t="s">
        <v>119</v>
      </c>
      <c r="C17" s="344">
        <v>0.25</v>
      </c>
      <c r="D17" s="345"/>
      <c r="E17" s="118">
        <f>(E11/220)*D16*C17</f>
        <v>25.88</v>
      </c>
    </row>
    <row r="18" spans="1:5">
      <c r="A18" s="102" t="s">
        <v>104</v>
      </c>
      <c r="B18" s="301" t="s">
        <v>225</v>
      </c>
      <c r="C18" s="302"/>
      <c r="D18" s="303"/>
      <c r="E18" s="118">
        <f>(E16+E17)/25*5</f>
        <v>25.88</v>
      </c>
    </row>
    <row r="19" spans="1:5" ht="21.75" customHeight="1">
      <c r="A19" s="102" t="s">
        <v>120</v>
      </c>
      <c r="B19" s="304" t="s">
        <v>121</v>
      </c>
      <c r="C19" s="305"/>
      <c r="D19" s="306"/>
      <c r="E19" s="119">
        <f>SUM(E16:E18)</f>
        <v>155.27000000000001</v>
      </c>
    </row>
    <row r="20" spans="1:5">
      <c r="A20" s="102" t="s">
        <v>102</v>
      </c>
      <c r="B20" s="63" t="s">
        <v>226</v>
      </c>
      <c r="C20" s="307">
        <v>0.3</v>
      </c>
      <c r="D20" s="308"/>
      <c r="E20" s="118">
        <f>E19*C20</f>
        <v>46.58</v>
      </c>
    </row>
    <row r="21" spans="1:5">
      <c r="A21" s="309" t="s">
        <v>123</v>
      </c>
      <c r="B21" s="247"/>
      <c r="C21" s="247"/>
      <c r="D21" s="310"/>
      <c r="E21" s="120">
        <f>SUM(E19:E20)</f>
        <v>201.85</v>
      </c>
    </row>
    <row r="22" spans="1:5">
      <c r="A22" s="294" t="s">
        <v>124</v>
      </c>
      <c r="B22" s="311"/>
      <c r="C22" s="311"/>
      <c r="D22" s="312"/>
      <c r="E22" s="121"/>
    </row>
    <row r="23" spans="1:5">
      <c r="A23" s="112" t="s">
        <v>125</v>
      </c>
      <c r="B23" s="296" t="s">
        <v>126</v>
      </c>
      <c r="C23" s="297"/>
      <c r="D23" s="298"/>
      <c r="E23" s="113" t="s">
        <v>116</v>
      </c>
    </row>
    <row r="24" spans="1:5">
      <c r="A24" s="122" t="s">
        <v>99</v>
      </c>
      <c r="B24" s="90" t="s">
        <v>127</v>
      </c>
      <c r="C24" s="64"/>
      <c r="D24" s="75">
        <f>1/12</f>
        <v>8.3299999999999999E-2</v>
      </c>
      <c r="E24" s="111">
        <f t="shared" ref="E24:E25" si="1">ROUND(+$E$21*D24,2)</f>
        <v>16.809999999999999</v>
      </c>
    </row>
    <row r="25" spans="1:5">
      <c r="A25" s="122" t="s">
        <v>101</v>
      </c>
      <c r="B25" s="90" t="s">
        <v>227</v>
      </c>
      <c r="C25" s="64"/>
      <c r="D25" s="75">
        <v>0.1111</v>
      </c>
      <c r="E25" s="111">
        <f t="shared" si="1"/>
        <v>22.43</v>
      </c>
    </row>
    <row r="26" spans="1:5">
      <c r="A26" s="309" t="s">
        <v>129</v>
      </c>
      <c r="B26" s="247"/>
      <c r="C26" s="313"/>
      <c r="D26" s="77">
        <f>SUM(D24:D25)</f>
        <v>0.19439999999999999</v>
      </c>
      <c r="E26" s="120">
        <f>SUM(E24:E25)</f>
        <v>39.24</v>
      </c>
    </row>
    <row r="27" spans="1:5" ht="29.25" customHeight="1">
      <c r="A27" s="314" t="s">
        <v>130</v>
      </c>
      <c r="B27" s="315"/>
      <c r="C27" s="315"/>
      <c r="D27" s="315"/>
      <c r="E27" s="316"/>
    </row>
    <row r="28" spans="1:5">
      <c r="A28" s="112" t="s">
        <v>131</v>
      </c>
      <c r="B28" s="296" t="s">
        <v>132</v>
      </c>
      <c r="C28" s="297"/>
      <c r="D28" s="298"/>
      <c r="E28" s="113" t="s">
        <v>116</v>
      </c>
    </row>
    <row r="29" spans="1:5">
      <c r="A29" s="122" t="s">
        <v>99</v>
      </c>
      <c r="B29" s="92" t="s">
        <v>133</v>
      </c>
      <c r="C29" s="64"/>
      <c r="D29" s="75">
        <v>0.2</v>
      </c>
      <c r="E29" s="111">
        <f>(E21+E26)*D29</f>
        <v>48.22</v>
      </c>
    </row>
    <row r="30" spans="1:5">
      <c r="A30" s="122" t="s">
        <v>101</v>
      </c>
      <c r="B30" s="95" t="s">
        <v>134</v>
      </c>
      <c r="C30" s="64"/>
      <c r="D30" s="75">
        <v>1.4999999999999999E-2</v>
      </c>
      <c r="E30" s="111">
        <f>(E21+E26)*D30</f>
        <v>3.62</v>
      </c>
    </row>
    <row r="31" spans="1:5">
      <c r="A31" s="122" t="s">
        <v>102</v>
      </c>
      <c r="B31" s="64" t="s">
        <v>228</v>
      </c>
      <c r="C31" s="64"/>
      <c r="D31" s="75">
        <v>0.01</v>
      </c>
      <c r="E31" s="111">
        <f>(E21+E26)*D31</f>
        <v>2.41</v>
      </c>
    </row>
    <row r="32" spans="1:5">
      <c r="A32" s="122" t="s">
        <v>104</v>
      </c>
      <c r="B32" s="123" t="s">
        <v>136</v>
      </c>
      <c r="C32" s="64"/>
      <c r="D32" s="75">
        <v>2E-3</v>
      </c>
      <c r="E32" s="111">
        <f>(E21+E26)*D32</f>
        <v>0.48</v>
      </c>
    </row>
    <row r="33" spans="1:5">
      <c r="A33" s="122" t="s">
        <v>137</v>
      </c>
      <c r="B33" s="64" t="s">
        <v>229</v>
      </c>
      <c r="C33" s="64"/>
      <c r="D33" s="75">
        <v>2.5000000000000001E-2</v>
      </c>
      <c r="E33" s="111">
        <f>(E21+E26)*D33</f>
        <v>6.03</v>
      </c>
    </row>
    <row r="34" spans="1:5">
      <c r="A34" s="122" t="s">
        <v>139</v>
      </c>
      <c r="B34" s="95" t="s">
        <v>140</v>
      </c>
      <c r="C34" s="64"/>
      <c r="D34" s="75">
        <v>0.08</v>
      </c>
      <c r="E34" s="111">
        <f>(E21+E26)*D34</f>
        <v>19.29</v>
      </c>
    </row>
    <row r="35" spans="1:5">
      <c r="A35" s="122" t="s">
        <v>141</v>
      </c>
      <c r="B35" s="123" t="s">
        <v>142</v>
      </c>
      <c r="C35" s="64"/>
      <c r="D35" s="75">
        <v>0.03</v>
      </c>
      <c r="E35" s="111">
        <f>(E21+E26)*D35</f>
        <v>7.23</v>
      </c>
    </row>
    <row r="36" spans="1:5">
      <c r="A36" s="124" t="s">
        <v>143</v>
      </c>
      <c r="B36" s="125" t="s">
        <v>144</v>
      </c>
      <c r="C36" s="126"/>
      <c r="D36" s="79">
        <v>6.0000000000000001E-3</v>
      </c>
      <c r="E36" s="121">
        <f>(E21+E26)*D36</f>
        <v>1.45</v>
      </c>
    </row>
    <row r="37" spans="1:5">
      <c r="A37" s="309" t="s">
        <v>129</v>
      </c>
      <c r="B37" s="247"/>
      <c r="C37" s="313"/>
      <c r="D37" s="77">
        <f>SUM(D29:D36)</f>
        <v>0.36799999999999999</v>
      </c>
      <c r="E37" s="120">
        <f>SUM(E29:E36)</f>
        <v>88.73</v>
      </c>
    </row>
    <row r="38" spans="1:5">
      <c r="A38" s="112" t="s">
        <v>145</v>
      </c>
      <c r="B38" s="296" t="s">
        <v>146</v>
      </c>
      <c r="C38" s="297"/>
      <c r="D38" s="298"/>
      <c r="E38" s="113" t="s">
        <v>116</v>
      </c>
    </row>
    <row r="39" spans="1:5">
      <c r="A39" s="122" t="s">
        <v>99</v>
      </c>
      <c r="B39" s="317" t="s">
        <v>230</v>
      </c>
      <c r="C39" s="255"/>
      <c r="D39" s="318"/>
      <c r="E39" s="82">
        <f>(30*4.05)-(E16*0.06*50%)</f>
        <v>118.39</v>
      </c>
    </row>
    <row r="40" spans="1:5">
      <c r="A40" s="122" t="s">
        <v>101</v>
      </c>
      <c r="B40" s="317" t="s">
        <v>231</v>
      </c>
      <c r="C40" s="255"/>
      <c r="D40" s="318"/>
      <c r="E40" s="65">
        <f>(3*D16)-(3*D16*1%)</f>
        <v>45.17</v>
      </c>
    </row>
    <row r="41" spans="1:5">
      <c r="A41" s="122" t="s">
        <v>102</v>
      </c>
      <c r="B41" s="317" t="s">
        <v>232</v>
      </c>
      <c r="C41" s="255"/>
      <c r="D41" s="318"/>
      <c r="E41" s="65">
        <f>(((E16*16%)-(E16*1%))/12)</f>
        <v>1.29</v>
      </c>
    </row>
    <row r="42" spans="1:5">
      <c r="A42" s="122" t="s">
        <v>104</v>
      </c>
      <c r="B42" s="94" t="s">
        <v>150</v>
      </c>
      <c r="C42" s="129" t="s">
        <v>233</v>
      </c>
      <c r="D42" s="84">
        <v>12.51</v>
      </c>
      <c r="E42" s="82">
        <f t="shared" ref="E42:E43" si="2">D42</f>
        <v>12.51</v>
      </c>
    </row>
    <row r="43" spans="1:5" ht="25.5">
      <c r="A43" s="122" t="s">
        <v>137</v>
      </c>
      <c r="B43" s="94" t="s">
        <v>151</v>
      </c>
      <c r="C43" s="129" t="s">
        <v>234</v>
      </c>
      <c r="D43" s="84">
        <v>8.5</v>
      </c>
      <c r="E43" s="82">
        <f t="shared" si="2"/>
        <v>8.5</v>
      </c>
    </row>
    <row r="44" spans="1:5">
      <c r="A44" s="309" t="s">
        <v>152</v>
      </c>
      <c r="B44" s="247"/>
      <c r="C44" s="247"/>
      <c r="D44" s="310"/>
      <c r="E44" s="120">
        <f>SUM(E39:E43)</f>
        <v>185.86</v>
      </c>
    </row>
    <row r="45" spans="1:5">
      <c r="A45" s="294" t="s">
        <v>153</v>
      </c>
      <c r="B45" s="250"/>
      <c r="C45" s="250"/>
      <c r="D45" s="295"/>
      <c r="E45" s="111"/>
    </row>
    <row r="46" spans="1:5">
      <c r="A46" s="112" t="s">
        <v>125</v>
      </c>
      <c r="B46" s="296" t="s">
        <v>154</v>
      </c>
      <c r="C46" s="297"/>
      <c r="D46" s="298"/>
      <c r="E46" s="113">
        <f>E26</f>
        <v>39.24</v>
      </c>
    </row>
    <row r="47" spans="1:5">
      <c r="A47" s="112" t="s">
        <v>131</v>
      </c>
      <c r="B47" s="90" t="s">
        <v>155</v>
      </c>
      <c r="C47" s="64"/>
      <c r="D47" s="99" t="s">
        <v>120</v>
      </c>
      <c r="E47" s="111">
        <f>E37</f>
        <v>88.73</v>
      </c>
    </row>
    <row r="48" spans="1:5">
      <c r="A48" s="112" t="s">
        <v>145</v>
      </c>
      <c r="B48" s="90" t="s">
        <v>156</v>
      </c>
      <c r="C48" s="64"/>
      <c r="D48" s="99" t="s">
        <v>120</v>
      </c>
      <c r="E48" s="111">
        <f>E44</f>
        <v>185.86</v>
      </c>
    </row>
    <row r="49" spans="1:15">
      <c r="A49" s="309" t="s">
        <v>129</v>
      </c>
      <c r="B49" s="247"/>
      <c r="C49" s="313"/>
      <c r="D49" s="86" t="s">
        <v>120</v>
      </c>
      <c r="E49" s="120">
        <f>SUM(E46:E48)</f>
        <v>313.83</v>
      </c>
    </row>
    <row r="50" spans="1:15">
      <c r="A50" s="294" t="s">
        <v>157</v>
      </c>
      <c r="B50" s="250"/>
      <c r="C50" s="250"/>
      <c r="D50" s="295"/>
      <c r="E50" s="111"/>
    </row>
    <row r="51" spans="1:15">
      <c r="A51" s="112" t="s">
        <v>158</v>
      </c>
      <c r="B51" s="296" t="s">
        <v>159</v>
      </c>
      <c r="C51" s="297"/>
      <c r="D51" s="298"/>
      <c r="E51" s="113" t="s">
        <v>116</v>
      </c>
    </row>
    <row r="52" spans="1:15">
      <c r="A52" s="122" t="s">
        <v>99</v>
      </c>
      <c r="B52" s="90" t="s">
        <v>160</v>
      </c>
      <c r="C52" s="95"/>
      <c r="D52" s="75">
        <v>4.5999999999999999E-3</v>
      </c>
      <c r="E52" s="111">
        <f t="shared" ref="E52:E56" si="3">ROUND(+D52*$E$21,2)</f>
        <v>0.93</v>
      </c>
    </row>
    <row r="53" spans="1:15" ht="25.5">
      <c r="A53" s="122" t="s">
        <v>101</v>
      </c>
      <c r="B53" s="94" t="s">
        <v>161</v>
      </c>
      <c r="C53" s="95"/>
      <c r="D53" s="75">
        <f>D34*D52</f>
        <v>4.0000000000000002E-4</v>
      </c>
      <c r="E53" s="111">
        <f t="shared" si="3"/>
        <v>0.08</v>
      </c>
    </row>
    <row r="54" spans="1:15">
      <c r="A54" s="122" t="s">
        <v>102</v>
      </c>
      <c r="B54" s="130" t="s">
        <v>162</v>
      </c>
      <c r="C54" s="95"/>
      <c r="D54" s="75">
        <v>1.9400000000000001E-2</v>
      </c>
      <c r="E54" s="111">
        <f t="shared" si="3"/>
        <v>3.92</v>
      </c>
    </row>
    <row r="55" spans="1:15" ht="25.5">
      <c r="A55" s="122" t="s">
        <v>104</v>
      </c>
      <c r="B55" s="94" t="s">
        <v>163</v>
      </c>
      <c r="C55" s="95"/>
      <c r="D55" s="75">
        <f>D37*D54</f>
        <v>7.1000000000000004E-3</v>
      </c>
      <c r="E55" s="111">
        <f t="shared" si="3"/>
        <v>1.43</v>
      </c>
    </row>
    <row r="56" spans="1:15" ht="51">
      <c r="A56" s="122" t="s">
        <v>137</v>
      </c>
      <c r="B56" s="94" t="s">
        <v>164</v>
      </c>
      <c r="C56" s="95"/>
      <c r="D56" s="75">
        <f>4%</f>
        <v>0.04</v>
      </c>
      <c r="E56" s="111">
        <f t="shared" si="3"/>
        <v>8.07</v>
      </c>
    </row>
    <row r="57" spans="1:15">
      <c r="A57" s="309" t="s">
        <v>129</v>
      </c>
      <c r="B57" s="247"/>
      <c r="C57" s="247"/>
      <c r="D57" s="87">
        <f>SUM(D52:D56)</f>
        <v>7.1499999999999994E-2</v>
      </c>
      <c r="E57" s="120">
        <f>SUM(E52:E56)</f>
        <v>14.43</v>
      </c>
    </row>
    <row r="58" spans="1:15">
      <c r="A58" s="294" t="s">
        <v>165</v>
      </c>
      <c r="B58" s="250"/>
      <c r="C58" s="250"/>
      <c r="D58" s="295"/>
      <c r="E58" s="111"/>
    </row>
    <row r="59" spans="1:15">
      <c r="A59" s="112" t="s">
        <v>166</v>
      </c>
      <c r="B59" s="319" t="s">
        <v>167</v>
      </c>
      <c r="C59" s="250"/>
      <c r="D59" s="295"/>
      <c r="E59" s="113" t="s">
        <v>116</v>
      </c>
    </row>
    <row r="60" spans="1:15">
      <c r="A60" s="122" t="s">
        <v>99</v>
      </c>
      <c r="B60" s="90" t="s">
        <v>235</v>
      </c>
      <c r="C60" s="64"/>
      <c r="D60" s="75">
        <f>((1+1/3)/12)/12</f>
        <v>9.2999999999999992E-3</v>
      </c>
      <c r="E60" s="111">
        <f>(E21+E49+E57+E78)*D60</f>
        <v>5.75</v>
      </c>
    </row>
    <row r="61" spans="1:15" ht="25.5">
      <c r="A61" s="122" t="s">
        <v>101</v>
      </c>
      <c r="B61" s="90" t="s">
        <v>169</v>
      </c>
      <c r="C61" s="64"/>
      <c r="D61" s="75">
        <v>1.66E-2</v>
      </c>
      <c r="E61" s="111">
        <f>(E21+E49+E57+E78)*D61</f>
        <v>10.26</v>
      </c>
      <c r="F61" s="320" t="s">
        <v>170</v>
      </c>
      <c r="G61" s="321"/>
      <c r="H61" s="321"/>
      <c r="I61" s="321"/>
      <c r="J61" s="321"/>
      <c r="K61" s="321"/>
      <c r="L61" s="321"/>
      <c r="M61" s="321"/>
    </row>
    <row r="62" spans="1:15" ht="25.5">
      <c r="A62" s="122" t="s">
        <v>102</v>
      </c>
      <c r="B62" s="90" t="s">
        <v>171</v>
      </c>
      <c r="C62" s="64"/>
      <c r="D62" s="75">
        <f>(5/30)*(1/12)*6.24%*95.04%</f>
        <v>8.0000000000000004E-4</v>
      </c>
      <c r="E62" s="111">
        <f>(E21+E49+E57+E78)*D62</f>
        <v>0.49</v>
      </c>
      <c r="F62" s="322" t="s">
        <v>172</v>
      </c>
      <c r="G62" s="323"/>
      <c r="H62" s="323"/>
      <c r="I62" s="323"/>
      <c r="J62" s="323"/>
      <c r="K62" s="323"/>
      <c r="L62" s="323"/>
      <c r="M62" s="323"/>
      <c r="N62" s="323"/>
      <c r="O62" s="323"/>
    </row>
    <row r="63" spans="1:15" ht="25.5">
      <c r="A63" s="122" t="s">
        <v>104</v>
      </c>
      <c r="B63" s="90" t="s">
        <v>173</v>
      </c>
      <c r="C63" s="64"/>
      <c r="D63" s="75">
        <f>(1/30)*(1/12)</f>
        <v>2.8E-3</v>
      </c>
      <c r="E63" s="111">
        <f>(E21+E49+E57+E78)*D63</f>
        <v>1.73</v>
      </c>
      <c r="F63" s="324" t="s">
        <v>174</v>
      </c>
      <c r="G63" s="325"/>
      <c r="H63" s="325"/>
      <c r="I63" s="325"/>
      <c r="J63" s="325"/>
      <c r="K63" s="325"/>
      <c r="L63" s="325"/>
      <c r="M63" s="325"/>
      <c r="N63" s="325"/>
      <c r="O63" s="325"/>
    </row>
    <row r="64" spans="1:15" ht="25.5">
      <c r="A64" s="122" t="s">
        <v>137</v>
      </c>
      <c r="B64" s="90" t="s">
        <v>175</v>
      </c>
      <c r="C64" s="64"/>
      <c r="D64" s="75">
        <f>(0.91/30)*(1/12)</f>
        <v>2.5000000000000001E-3</v>
      </c>
      <c r="E64" s="111">
        <f>(E21+E49+E57+E78)*D64</f>
        <v>1.55</v>
      </c>
      <c r="F64" s="324" t="s">
        <v>176</v>
      </c>
      <c r="G64" s="325"/>
      <c r="H64" s="325"/>
      <c r="I64" s="325"/>
      <c r="J64" s="325"/>
      <c r="K64" s="325"/>
      <c r="L64" s="325"/>
      <c r="M64" s="325"/>
      <c r="N64" s="325"/>
      <c r="O64" s="325"/>
    </row>
    <row r="65" spans="1:15" ht="25.5" customHeight="1">
      <c r="A65" s="122" t="s">
        <v>139</v>
      </c>
      <c r="B65" s="326" t="s">
        <v>236</v>
      </c>
      <c r="C65" s="327"/>
      <c r="D65" s="131">
        <f>(7/30)*(1/24)</f>
        <v>9.7000000000000003E-3</v>
      </c>
      <c r="E65" s="111">
        <f>(E21+E49+E57+E78)*D65</f>
        <v>6</v>
      </c>
      <c r="F65" s="324" t="s">
        <v>177</v>
      </c>
      <c r="G65" s="325"/>
      <c r="H65" s="325"/>
      <c r="I65" s="325"/>
      <c r="J65" s="325"/>
      <c r="K65" s="325"/>
      <c r="L65" s="325"/>
      <c r="M65" s="325"/>
      <c r="N65" s="325"/>
      <c r="O65" s="325"/>
    </row>
    <row r="66" spans="1:15">
      <c r="A66" s="309" t="s">
        <v>178</v>
      </c>
      <c r="B66" s="247"/>
      <c r="C66" s="310"/>
      <c r="D66" s="87">
        <f>SUM(D60:D65)</f>
        <v>4.1700000000000001E-2</v>
      </c>
      <c r="E66" s="120">
        <f>SUM(E60:E65)</f>
        <v>25.78</v>
      </c>
    </row>
    <row r="67" spans="1:15">
      <c r="A67" s="294"/>
      <c r="B67" s="250"/>
      <c r="C67" s="250"/>
      <c r="D67" s="295"/>
      <c r="E67" s="111"/>
    </row>
    <row r="68" spans="1:15">
      <c r="A68" s="112" t="s">
        <v>120</v>
      </c>
      <c r="B68" s="296" t="s">
        <v>179</v>
      </c>
      <c r="C68" s="297"/>
      <c r="D68" s="298"/>
      <c r="E68" s="113" t="s">
        <v>116</v>
      </c>
    </row>
    <row r="69" spans="1:15">
      <c r="A69" s="122" t="s">
        <v>99</v>
      </c>
      <c r="B69" s="90" t="s">
        <v>237</v>
      </c>
      <c r="C69" s="64"/>
      <c r="D69" s="75"/>
      <c r="E69" s="111">
        <f>0</f>
        <v>0</v>
      </c>
      <c r="G69" s="88"/>
    </row>
    <row r="70" spans="1:15">
      <c r="A70" s="309" t="s">
        <v>129</v>
      </c>
      <c r="B70" s="247"/>
      <c r="C70" s="247"/>
      <c r="D70" s="77"/>
      <c r="E70" s="120">
        <f>E69</f>
        <v>0</v>
      </c>
    </row>
    <row r="71" spans="1:15">
      <c r="A71" s="294" t="s">
        <v>181</v>
      </c>
      <c r="B71" s="250"/>
      <c r="C71" s="250"/>
      <c r="D71" s="295"/>
      <c r="E71" s="111"/>
    </row>
    <row r="72" spans="1:15">
      <c r="A72" s="112">
        <v>4</v>
      </c>
      <c r="B72" s="296" t="s">
        <v>182</v>
      </c>
      <c r="C72" s="297"/>
      <c r="D72" s="298"/>
      <c r="E72" s="113" t="s">
        <v>116</v>
      </c>
    </row>
    <row r="73" spans="1:15">
      <c r="A73" s="122" t="s">
        <v>166</v>
      </c>
      <c r="B73" s="90" t="s">
        <v>167</v>
      </c>
      <c r="C73" s="64"/>
      <c r="D73" s="75">
        <f>D66</f>
        <v>4.1700000000000001E-2</v>
      </c>
      <c r="E73" s="111">
        <f>E66</f>
        <v>25.78</v>
      </c>
    </row>
    <row r="74" spans="1:15">
      <c r="A74" s="122" t="s">
        <v>183</v>
      </c>
      <c r="B74" s="90" t="s">
        <v>179</v>
      </c>
      <c r="C74" s="95"/>
      <c r="D74" s="75"/>
      <c r="E74" s="111">
        <f>E70</f>
        <v>0</v>
      </c>
    </row>
    <row r="75" spans="1:15">
      <c r="A75" s="309" t="s">
        <v>184</v>
      </c>
      <c r="B75" s="247"/>
      <c r="C75" s="310"/>
      <c r="D75" s="87">
        <f>SUM(D70:D74)</f>
        <v>4.1700000000000001E-2</v>
      </c>
      <c r="E75" s="120">
        <f>SUM(E73+E74)</f>
        <v>25.78</v>
      </c>
    </row>
    <row r="76" spans="1:15">
      <c r="A76" s="294" t="s">
        <v>185</v>
      </c>
      <c r="B76" s="250"/>
      <c r="C76" s="250"/>
      <c r="D76" s="295"/>
      <c r="E76" s="111"/>
    </row>
    <row r="77" spans="1:15">
      <c r="A77" s="112">
        <v>5</v>
      </c>
      <c r="B77" s="296" t="s">
        <v>186</v>
      </c>
      <c r="C77" s="297"/>
      <c r="D77" s="298"/>
      <c r="E77" s="113" t="s">
        <v>116</v>
      </c>
    </row>
    <row r="78" spans="1:15">
      <c r="A78" s="122" t="s">
        <v>99</v>
      </c>
      <c r="B78" s="90" t="s">
        <v>187</v>
      </c>
      <c r="C78" s="95" t="s">
        <v>238</v>
      </c>
      <c r="D78" s="75" t="s">
        <v>120</v>
      </c>
      <c r="E78" s="111">
        <f>'Material e uniforme'!H13</f>
        <v>87.98</v>
      </c>
    </row>
    <row r="79" spans="1:15">
      <c r="A79" s="122" t="s">
        <v>101</v>
      </c>
      <c r="B79" s="90" t="s">
        <v>188</v>
      </c>
      <c r="C79" s="64"/>
      <c r="D79" s="75"/>
      <c r="E79" s="111">
        <f>0</f>
        <v>0</v>
      </c>
    </row>
    <row r="80" spans="1:15">
      <c r="A80" s="122" t="s">
        <v>102</v>
      </c>
      <c r="B80" s="90" t="s">
        <v>189</v>
      </c>
      <c r="C80" s="64"/>
      <c r="D80" s="75"/>
      <c r="E80" s="111">
        <v>0</v>
      </c>
    </row>
    <row r="81" spans="1:5">
      <c r="A81" s="122" t="s">
        <v>104</v>
      </c>
      <c r="B81" s="90" t="s">
        <v>239</v>
      </c>
      <c r="C81" s="95" t="s">
        <v>240</v>
      </c>
      <c r="D81" s="75"/>
      <c r="E81" s="111">
        <v>29.92</v>
      </c>
    </row>
    <row r="82" spans="1:5">
      <c r="A82" s="309" t="s">
        <v>191</v>
      </c>
      <c r="B82" s="247"/>
      <c r="C82" s="310"/>
      <c r="D82" s="87" t="s">
        <v>120</v>
      </c>
      <c r="E82" s="120">
        <f>SUM(E78:E81)</f>
        <v>117.9</v>
      </c>
    </row>
    <row r="83" spans="1:5" ht="18" customHeight="1">
      <c r="A83" s="328" t="s">
        <v>241</v>
      </c>
      <c r="B83" s="262"/>
      <c r="C83" s="262"/>
      <c r="D83" s="262"/>
      <c r="E83" s="329"/>
    </row>
    <row r="84" spans="1:5">
      <c r="A84" s="330" t="s">
        <v>208</v>
      </c>
      <c r="B84" s="260"/>
      <c r="C84" s="260"/>
      <c r="D84" s="331"/>
      <c r="E84" s="132" t="s">
        <v>116</v>
      </c>
    </row>
    <row r="85" spans="1:5">
      <c r="A85" s="112" t="s">
        <v>99</v>
      </c>
      <c r="B85" s="296" t="s">
        <v>209</v>
      </c>
      <c r="C85" s="253"/>
      <c r="D85" s="340"/>
      <c r="E85" s="111">
        <f>+E21</f>
        <v>201.85</v>
      </c>
    </row>
    <row r="86" spans="1:5">
      <c r="A86" s="112" t="s">
        <v>101</v>
      </c>
      <c r="B86" s="296" t="s">
        <v>210</v>
      </c>
      <c r="C86" s="253"/>
      <c r="D86" s="340"/>
      <c r="E86" s="111">
        <f>E49</f>
        <v>313.83</v>
      </c>
    </row>
    <row r="87" spans="1:5">
      <c r="A87" s="112" t="s">
        <v>102</v>
      </c>
      <c r="B87" s="296" t="s">
        <v>211</v>
      </c>
      <c r="C87" s="253"/>
      <c r="D87" s="340"/>
      <c r="E87" s="111">
        <f>E57</f>
        <v>14.43</v>
      </c>
    </row>
    <row r="88" spans="1:5">
      <c r="A88" s="112" t="s">
        <v>104</v>
      </c>
      <c r="B88" s="296" t="s">
        <v>212</v>
      </c>
      <c r="C88" s="253"/>
      <c r="D88" s="340"/>
      <c r="E88" s="111">
        <f>E75</f>
        <v>25.78</v>
      </c>
    </row>
    <row r="89" spans="1:5">
      <c r="A89" s="133" t="s">
        <v>137</v>
      </c>
      <c r="B89" s="341" t="s">
        <v>213</v>
      </c>
      <c r="C89" s="342"/>
      <c r="D89" s="343"/>
      <c r="E89" s="134">
        <f>E82</f>
        <v>117.9</v>
      </c>
    </row>
    <row r="90" spans="1:5">
      <c r="A90" s="332" t="s">
        <v>216</v>
      </c>
      <c r="B90" s="333"/>
      <c r="C90" s="333"/>
      <c r="D90" s="334"/>
      <c r="E90" s="135">
        <f>SUM(E85:E89)</f>
        <v>673.79</v>
      </c>
    </row>
    <row r="91" spans="1:5" ht="13.5" hidden="1" customHeight="1">
      <c r="A91" s="346" t="s">
        <v>242</v>
      </c>
      <c r="B91" s="347"/>
      <c r="C91" s="347"/>
      <c r="D91" s="347"/>
      <c r="E91" s="138">
        <f>E90*2</f>
        <v>1347.58</v>
      </c>
    </row>
    <row r="92" spans="1:5" ht="13.5" hidden="1" customHeight="1">
      <c r="A92" s="348"/>
      <c r="B92" s="349"/>
      <c r="C92" s="349"/>
      <c r="D92" s="349"/>
      <c r="E92" s="350"/>
    </row>
  </sheetData>
  <mergeCells count="64">
    <mergeCell ref="B89:D89"/>
    <mergeCell ref="A90:D90"/>
    <mergeCell ref="A91:D91"/>
    <mergeCell ref="A92:E92"/>
    <mergeCell ref="A84:D84"/>
    <mergeCell ref="B85:D85"/>
    <mergeCell ref="B86:D86"/>
    <mergeCell ref="B87:D87"/>
    <mergeCell ref="B88:D88"/>
    <mergeCell ref="A75:C75"/>
    <mergeCell ref="A76:D76"/>
    <mergeCell ref="B77:D77"/>
    <mergeCell ref="A82:C82"/>
    <mergeCell ref="A83:E83"/>
    <mergeCell ref="A67:D67"/>
    <mergeCell ref="B68:D68"/>
    <mergeCell ref="A70:C70"/>
    <mergeCell ref="A71:D71"/>
    <mergeCell ref="B72:D72"/>
    <mergeCell ref="F63:O63"/>
    <mergeCell ref="F64:O64"/>
    <mergeCell ref="B65:C65"/>
    <mergeCell ref="F65:O65"/>
    <mergeCell ref="A66:C66"/>
    <mergeCell ref="A57:C57"/>
    <mergeCell ref="A58:D58"/>
    <mergeCell ref="B59:D59"/>
    <mergeCell ref="F61:M61"/>
    <mergeCell ref="F62:O62"/>
    <mergeCell ref="A45:D45"/>
    <mergeCell ref="B46:D46"/>
    <mergeCell ref="A49:C49"/>
    <mergeCell ref="A50:D50"/>
    <mergeCell ref="B51:D51"/>
    <mergeCell ref="B38:D38"/>
    <mergeCell ref="B39:D39"/>
    <mergeCell ref="B40:D40"/>
    <mergeCell ref="B41:D41"/>
    <mergeCell ref="A44:D44"/>
    <mergeCell ref="B23:D23"/>
    <mergeCell ref="A26:C26"/>
    <mergeCell ref="A27:E27"/>
    <mergeCell ref="B28:D28"/>
    <mergeCell ref="A37:C37"/>
    <mergeCell ref="B18:D18"/>
    <mergeCell ref="B19:D19"/>
    <mergeCell ref="C20:D20"/>
    <mergeCell ref="A21:D21"/>
    <mergeCell ref="A22:D22"/>
    <mergeCell ref="C12:E12"/>
    <mergeCell ref="C13:E13"/>
    <mergeCell ref="A14:D14"/>
    <mergeCell ref="B15:D15"/>
    <mergeCell ref="C17:D17"/>
    <mergeCell ref="C6:E6"/>
    <mergeCell ref="A7:E7"/>
    <mergeCell ref="A8:E8"/>
    <mergeCell ref="A9:E9"/>
    <mergeCell ref="C10:E10"/>
    <mergeCell ref="A1:E1"/>
    <mergeCell ref="A2:E2"/>
    <mergeCell ref="C3:E3"/>
    <mergeCell ref="C4:E4"/>
    <mergeCell ref="C5:E5"/>
  </mergeCells>
  <hyperlinks>
    <hyperlink ref="B36" r:id="rId1" xr:uid="{00000000-0004-0000-0600-000000000000}"/>
  </hyperlinks>
  <pageMargins left="0.511811024" right="0.511811024" top="0.78740157500000008" bottom="0.78740157500000008" header="0.31496062000000008" footer="0.31496062000000008"/>
  <pageSetup paperSize="9" scale="47" orientation="portrait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I37"/>
  <sheetViews>
    <sheetView showGridLines="0" zoomScale="85" workbookViewId="0">
      <selection activeCell="A37" sqref="A37:G37"/>
    </sheetView>
  </sheetViews>
  <sheetFormatPr defaultColWidth="9.140625" defaultRowHeight="15.75"/>
  <cols>
    <col min="1" max="1" width="8.28515625" style="140" customWidth="1"/>
    <col min="2" max="2" width="33.7109375" style="141" customWidth="1"/>
    <col min="3" max="3" width="11.7109375" style="141" customWidth="1"/>
    <col min="4" max="4" width="12.85546875" style="140" customWidth="1"/>
    <col min="5" max="5" width="8.7109375" style="142" customWidth="1"/>
    <col min="6" max="6" width="12.7109375" style="142" customWidth="1"/>
    <col min="7" max="7" width="10.7109375" style="142" customWidth="1"/>
    <col min="8" max="8" width="18.28515625" style="142" customWidth="1"/>
    <col min="9" max="9" width="23.28515625" style="143" customWidth="1"/>
    <col min="10" max="16384" width="9.140625" style="139"/>
  </cols>
  <sheetData>
    <row r="1" spans="1:9" ht="21">
      <c r="A1" s="351" t="s">
        <v>245</v>
      </c>
      <c r="B1" s="352"/>
      <c r="C1" s="352"/>
      <c r="D1" s="352"/>
      <c r="E1" s="352"/>
      <c r="F1" s="352"/>
      <c r="G1" s="352"/>
      <c r="H1" s="352"/>
      <c r="I1" s="353"/>
    </row>
    <row r="2" spans="1:9">
      <c r="A2" s="354" t="s">
        <v>246</v>
      </c>
      <c r="B2" s="354"/>
      <c r="C2" s="144" t="s">
        <v>247</v>
      </c>
      <c r="D2" s="354" t="s">
        <v>248</v>
      </c>
      <c r="E2" s="354"/>
      <c r="F2" s="355" t="s">
        <v>249</v>
      </c>
      <c r="G2" s="356"/>
      <c r="H2" s="357" t="s">
        <v>250</v>
      </c>
      <c r="I2" s="357"/>
    </row>
    <row r="3" spans="1:9">
      <c r="A3" s="358" t="s">
        <v>251</v>
      </c>
      <c r="B3" s="359"/>
      <c r="C3" s="146">
        <v>2</v>
      </c>
      <c r="D3" s="360">
        <v>167.1</v>
      </c>
      <c r="E3" s="360"/>
      <c r="F3" s="361">
        <f>+D3*C3</f>
        <v>334.2</v>
      </c>
      <c r="G3" s="362"/>
      <c r="H3" s="363">
        <f>+F3/12</f>
        <v>27.85</v>
      </c>
      <c r="I3" s="363"/>
    </row>
    <row r="4" spans="1:9" ht="20.25" customHeight="1">
      <c r="A4" s="358" t="s">
        <v>252</v>
      </c>
      <c r="B4" s="359"/>
      <c r="C4" s="146">
        <v>2</v>
      </c>
      <c r="D4" s="360">
        <v>74</v>
      </c>
      <c r="E4" s="360"/>
      <c r="F4" s="361">
        <f t="shared" ref="F4:F12" si="0">D4*C4</f>
        <v>148</v>
      </c>
      <c r="G4" s="362"/>
      <c r="H4" s="363">
        <f t="shared" ref="H4:H12" si="1">F4/12</f>
        <v>12.33</v>
      </c>
      <c r="I4" s="363"/>
    </row>
    <row r="5" spans="1:9">
      <c r="A5" s="358" t="s">
        <v>253</v>
      </c>
      <c r="B5" s="359"/>
      <c r="C5" s="147">
        <v>1</v>
      </c>
      <c r="D5" s="360">
        <v>82.5</v>
      </c>
      <c r="E5" s="360"/>
      <c r="F5" s="361">
        <f t="shared" si="0"/>
        <v>82.5</v>
      </c>
      <c r="G5" s="362"/>
      <c r="H5" s="363">
        <f t="shared" si="1"/>
        <v>6.88</v>
      </c>
      <c r="I5" s="363"/>
    </row>
    <row r="6" spans="1:9">
      <c r="A6" s="358" t="s">
        <v>254</v>
      </c>
      <c r="B6" s="359"/>
      <c r="C6" s="147">
        <v>1</v>
      </c>
      <c r="D6" s="360">
        <v>97</v>
      </c>
      <c r="E6" s="360"/>
      <c r="F6" s="361">
        <f t="shared" si="0"/>
        <v>97</v>
      </c>
      <c r="G6" s="362"/>
      <c r="H6" s="363">
        <f t="shared" si="1"/>
        <v>8.08</v>
      </c>
      <c r="I6" s="363"/>
    </row>
    <row r="7" spans="1:9">
      <c r="A7" s="358" t="s">
        <v>255</v>
      </c>
      <c r="B7" s="359"/>
      <c r="C7" s="147">
        <v>1</v>
      </c>
      <c r="D7" s="360">
        <v>46</v>
      </c>
      <c r="E7" s="360"/>
      <c r="F7" s="361">
        <f t="shared" si="0"/>
        <v>46</v>
      </c>
      <c r="G7" s="362"/>
      <c r="H7" s="363">
        <f t="shared" si="1"/>
        <v>3.83</v>
      </c>
      <c r="I7" s="363"/>
    </row>
    <row r="8" spans="1:9" ht="18" customHeight="1">
      <c r="A8" s="358" t="s">
        <v>256</v>
      </c>
      <c r="B8" s="359"/>
      <c r="C8" s="147">
        <v>2</v>
      </c>
      <c r="D8" s="360">
        <v>33.11</v>
      </c>
      <c r="E8" s="360"/>
      <c r="F8" s="361">
        <f t="shared" si="0"/>
        <v>66.22</v>
      </c>
      <c r="G8" s="362"/>
      <c r="H8" s="363">
        <f t="shared" si="1"/>
        <v>5.52</v>
      </c>
      <c r="I8" s="363"/>
    </row>
    <row r="9" spans="1:9" ht="18" customHeight="1">
      <c r="A9" s="358" t="s">
        <v>257</v>
      </c>
      <c r="B9" s="359"/>
      <c r="C9" s="147">
        <v>1</v>
      </c>
      <c r="D9" s="360">
        <v>207.31</v>
      </c>
      <c r="E9" s="360"/>
      <c r="F9" s="361">
        <f t="shared" si="0"/>
        <v>207.31</v>
      </c>
      <c r="G9" s="362"/>
      <c r="H9" s="363">
        <f t="shared" si="1"/>
        <v>17.28</v>
      </c>
      <c r="I9" s="363"/>
    </row>
    <row r="10" spans="1:9">
      <c r="A10" s="358" t="s">
        <v>258</v>
      </c>
      <c r="B10" s="359"/>
      <c r="C10" s="147">
        <v>1</v>
      </c>
      <c r="D10" s="360">
        <v>55</v>
      </c>
      <c r="E10" s="360"/>
      <c r="F10" s="361">
        <f t="shared" si="0"/>
        <v>55</v>
      </c>
      <c r="G10" s="362"/>
      <c r="H10" s="363">
        <f t="shared" si="1"/>
        <v>4.58</v>
      </c>
      <c r="I10" s="363"/>
    </row>
    <row r="11" spans="1:9">
      <c r="A11" s="358" t="s">
        <v>259</v>
      </c>
      <c r="B11" s="359"/>
      <c r="C11" s="147">
        <v>1</v>
      </c>
      <c r="D11" s="360">
        <v>4.5</v>
      </c>
      <c r="E11" s="360"/>
      <c r="F11" s="361">
        <f t="shared" si="0"/>
        <v>4.5</v>
      </c>
      <c r="G11" s="362"/>
      <c r="H11" s="363">
        <f t="shared" si="1"/>
        <v>0.38</v>
      </c>
      <c r="I11" s="363"/>
    </row>
    <row r="12" spans="1:9" ht="20.25" customHeight="1">
      <c r="A12" s="358" t="s">
        <v>260</v>
      </c>
      <c r="B12" s="359"/>
      <c r="C12" s="147">
        <v>1</v>
      </c>
      <c r="D12" s="360">
        <v>15</v>
      </c>
      <c r="E12" s="360"/>
      <c r="F12" s="361">
        <f t="shared" si="0"/>
        <v>15</v>
      </c>
      <c r="G12" s="362"/>
      <c r="H12" s="363">
        <f t="shared" si="1"/>
        <v>1.25</v>
      </c>
      <c r="I12" s="363"/>
    </row>
    <row r="13" spans="1:9">
      <c r="A13" s="364" t="s">
        <v>129</v>
      </c>
      <c r="B13" s="365"/>
      <c r="C13" s="365"/>
      <c r="D13" s="365"/>
      <c r="E13" s="365"/>
      <c r="F13" s="365"/>
      <c r="G13" s="366"/>
      <c r="H13" s="367">
        <f>SUM(H3:I12)</f>
        <v>87.98</v>
      </c>
      <c r="I13" s="368"/>
    </row>
    <row r="14" spans="1:9">
      <c r="A14" s="148"/>
      <c r="B14" s="148"/>
      <c r="C14" s="148"/>
      <c r="D14" s="148"/>
      <c r="E14" s="148"/>
      <c r="F14" s="148"/>
      <c r="G14" s="148"/>
      <c r="H14" s="149"/>
      <c r="I14" s="149"/>
    </row>
    <row r="15" spans="1:9">
      <c r="A15" s="148"/>
      <c r="B15" s="148"/>
      <c r="C15" s="148"/>
      <c r="D15" s="148"/>
      <c r="E15" s="148"/>
      <c r="F15" s="148"/>
      <c r="G15" s="148"/>
      <c r="H15" s="149"/>
      <c r="I15" s="149"/>
    </row>
    <row r="16" spans="1:9">
      <c r="A16" s="148"/>
      <c r="B16" s="148"/>
      <c r="C16" s="148"/>
      <c r="D16" s="148"/>
      <c r="E16" s="148"/>
      <c r="F16" s="148"/>
      <c r="G16" s="148"/>
      <c r="H16" s="149"/>
      <c r="I16" s="149"/>
    </row>
    <row r="17" spans="1:9">
      <c r="A17" s="369" t="s">
        <v>261</v>
      </c>
      <c r="B17" s="369"/>
      <c r="C17" s="369"/>
      <c r="D17" s="369"/>
      <c r="E17" s="369"/>
      <c r="F17" s="369"/>
      <c r="G17" s="369"/>
      <c r="H17" s="369"/>
      <c r="I17" s="369"/>
    </row>
    <row r="18" spans="1:9" ht="30.75" customHeight="1">
      <c r="A18" s="364" t="s">
        <v>246</v>
      </c>
      <c r="B18" s="366"/>
      <c r="C18" s="144" t="s">
        <v>247</v>
      </c>
      <c r="D18" s="364" t="s">
        <v>248</v>
      </c>
      <c r="E18" s="366"/>
      <c r="F18" s="370" t="s">
        <v>262</v>
      </c>
      <c r="G18" s="371"/>
      <c r="H18" s="145" t="s">
        <v>263</v>
      </c>
      <c r="I18" s="145" t="s">
        <v>250</v>
      </c>
    </row>
    <row r="19" spans="1:9" ht="15.75" customHeight="1">
      <c r="A19" s="358" t="s">
        <v>264</v>
      </c>
      <c r="B19" s="359"/>
      <c r="C19" s="146">
        <v>1</v>
      </c>
      <c r="D19" s="372">
        <v>22</v>
      </c>
      <c r="E19" s="373"/>
      <c r="F19" s="361">
        <f>+D19*C19</f>
        <v>22</v>
      </c>
      <c r="G19" s="362"/>
      <c r="H19" s="150">
        <v>6</v>
      </c>
      <c r="I19" s="151">
        <f t="shared" ref="I19:I36" si="2">F19/H19</f>
        <v>3.67</v>
      </c>
    </row>
    <row r="20" spans="1:9" ht="15.75" customHeight="1">
      <c r="A20" s="374" t="s">
        <v>265</v>
      </c>
      <c r="B20" s="375"/>
      <c r="C20" s="161">
        <v>1</v>
      </c>
      <c r="D20" s="376">
        <v>10</v>
      </c>
      <c r="E20" s="377"/>
      <c r="F20" s="378">
        <f t="shared" ref="F20:F36" si="3">D20*C20</f>
        <v>10</v>
      </c>
      <c r="G20" s="379"/>
      <c r="H20" s="162">
        <v>30</v>
      </c>
      <c r="I20" s="163">
        <f t="shared" si="2"/>
        <v>0.33</v>
      </c>
    </row>
    <row r="21" spans="1:9" ht="15.75" customHeight="1">
      <c r="A21" s="374" t="s">
        <v>266</v>
      </c>
      <c r="B21" s="375"/>
      <c r="C21" s="161">
        <v>1</v>
      </c>
      <c r="D21" s="380">
        <v>5</v>
      </c>
      <c r="E21" s="381"/>
      <c r="F21" s="378">
        <f t="shared" si="3"/>
        <v>5</v>
      </c>
      <c r="G21" s="379"/>
      <c r="H21" s="162">
        <v>30</v>
      </c>
      <c r="I21" s="163">
        <f t="shared" si="2"/>
        <v>0.17</v>
      </c>
    </row>
    <row r="22" spans="1:9" ht="15.75" customHeight="1">
      <c r="A22" s="374" t="s">
        <v>280</v>
      </c>
      <c r="B22" s="375"/>
      <c r="C22" s="161">
        <v>6</v>
      </c>
      <c r="D22" s="380">
        <v>10.68</v>
      </c>
      <c r="E22" s="381"/>
      <c r="F22" s="378">
        <v>101.58</v>
      </c>
      <c r="G22" s="379"/>
      <c r="H22" s="162">
        <v>24</v>
      </c>
      <c r="I22" s="163">
        <f>F22/H22</f>
        <v>4.2300000000000004</v>
      </c>
    </row>
    <row r="23" spans="1:9">
      <c r="A23" s="374" t="s">
        <v>267</v>
      </c>
      <c r="B23" s="375"/>
      <c r="C23" s="161">
        <v>1</v>
      </c>
      <c r="D23" s="382">
        <v>41.33</v>
      </c>
      <c r="E23" s="382"/>
      <c r="F23" s="378">
        <f t="shared" si="3"/>
        <v>41.33</v>
      </c>
      <c r="G23" s="379"/>
      <c r="H23" s="162">
        <v>36</v>
      </c>
      <c r="I23" s="163">
        <f>F23/H23</f>
        <v>1.1499999999999999</v>
      </c>
    </row>
    <row r="24" spans="1:9">
      <c r="A24" s="364" t="s">
        <v>129</v>
      </c>
      <c r="B24" s="365"/>
      <c r="C24" s="365"/>
      <c r="D24" s="365"/>
      <c r="E24" s="365"/>
      <c r="F24" s="365"/>
      <c r="G24" s="366"/>
      <c r="H24" s="383">
        <f>SUM(I19:I23)</f>
        <v>9.5500000000000007</v>
      </c>
      <c r="I24" s="383"/>
    </row>
    <row r="26" spans="1:9">
      <c r="A26" s="384" t="s">
        <v>268</v>
      </c>
      <c r="B26" s="384"/>
      <c r="C26" s="384"/>
      <c r="D26" s="384"/>
      <c r="E26" s="384"/>
      <c r="F26" s="384"/>
      <c r="G26" s="384"/>
      <c r="H26" s="384"/>
      <c r="I26" s="384"/>
    </row>
    <row r="27" spans="1:9" ht="30.75" customHeight="1">
      <c r="A27" s="354" t="s">
        <v>246</v>
      </c>
      <c r="B27" s="354"/>
      <c r="C27" s="144" t="s">
        <v>247</v>
      </c>
      <c r="D27" s="354" t="s">
        <v>248</v>
      </c>
      <c r="E27" s="354"/>
      <c r="F27" s="355" t="s">
        <v>269</v>
      </c>
      <c r="G27" s="356"/>
      <c r="H27" s="145" t="s">
        <v>263</v>
      </c>
      <c r="I27" s="145" t="s">
        <v>250</v>
      </c>
    </row>
    <row r="28" spans="1:9">
      <c r="A28" s="358" t="s">
        <v>270</v>
      </c>
      <c r="B28" s="359"/>
      <c r="C28" s="146">
        <v>1</v>
      </c>
      <c r="D28" s="360">
        <v>43</v>
      </c>
      <c r="E28" s="360"/>
      <c r="F28" s="361">
        <f t="shared" si="3"/>
        <v>43</v>
      </c>
      <c r="G28" s="362"/>
      <c r="H28" s="150">
        <v>30</v>
      </c>
      <c r="I28" s="151">
        <f t="shared" si="2"/>
        <v>1.43</v>
      </c>
    </row>
    <row r="29" spans="1:9">
      <c r="A29" s="358" t="s">
        <v>271</v>
      </c>
      <c r="B29" s="359"/>
      <c r="C29" s="152">
        <v>1</v>
      </c>
      <c r="D29" s="360">
        <v>41.5</v>
      </c>
      <c r="E29" s="360"/>
      <c r="F29" s="361">
        <f t="shared" si="3"/>
        <v>41.5</v>
      </c>
      <c r="G29" s="362"/>
      <c r="H29" s="150">
        <v>30</v>
      </c>
      <c r="I29" s="151">
        <f t="shared" si="2"/>
        <v>1.38</v>
      </c>
    </row>
    <row r="30" spans="1:9" ht="48.75" customHeight="1">
      <c r="A30" s="385" t="s">
        <v>281</v>
      </c>
      <c r="B30" s="386"/>
      <c r="C30" s="152">
        <v>1</v>
      </c>
      <c r="D30" s="387">
        <v>518.99</v>
      </c>
      <c r="E30" s="388"/>
      <c r="F30" s="361">
        <f t="shared" si="3"/>
        <v>518.99</v>
      </c>
      <c r="G30" s="362"/>
      <c r="H30" s="150">
        <v>30</v>
      </c>
      <c r="I30" s="151">
        <f t="shared" si="2"/>
        <v>17.3</v>
      </c>
    </row>
    <row r="31" spans="1:9">
      <c r="A31" s="358" t="s">
        <v>272</v>
      </c>
      <c r="B31" s="359"/>
      <c r="C31" s="152">
        <v>1</v>
      </c>
      <c r="D31" s="387">
        <v>4833.13</v>
      </c>
      <c r="E31" s="388"/>
      <c r="F31" s="361">
        <f t="shared" si="3"/>
        <v>4833.13</v>
      </c>
      <c r="G31" s="362"/>
      <c r="H31" s="150">
        <v>120</v>
      </c>
      <c r="I31" s="151">
        <f t="shared" si="2"/>
        <v>40.28</v>
      </c>
    </row>
    <row r="32" spans="1:9">
      <c r="A32" s="358" t="s">
        <v>273</v>
      </c>
      <c r="B32" s="359"/>
      <c r="C32" s="152">
        <v>1</v>
      </c>
      <c r="D32" s="387">
        <v>70</v>
      </c>
      <c r="E32" s="388"/>
      <c r="F32" s="361">
        <f t="shared" si="3"/>
        <v>70</v>
      </c>
      <c r="G32" s="362"/>
      <c r="H32" s="150">
        <v>30</v>
      </c>
      <c r="I32" s="151">
        <f t="shared" si="2"/>
        <v>2.33</v>
      </c>
    </row>
    <row r="33" spans="1:9">
      <c r="A33" s="358" t="s">
        <v>274</v>
      </c>
      <c r="B33" s="359"/>
      <c r="C33" s="152">
        <v>1</v>
      </c>
      <c r="D33" s="387">
        <v>145.5</v>
      </c>
      <c r="E33" s="388"/>
      <c r="F33" s="361">
        <f t="shared" si="3"/>
        <v>145.5</v>
      </c>
      <c r="G33" s="362"/>
      <c r="H33" s="150">
        <v>30</v>
      </c>
      <c r="I33" s="151">
        <f t="shared" si="2"/>
        <v>4.8499999999999996</v>
      </c>
    </row>
    <row r="34" spans="1:9">
      <c r="A34" s="358" t="s">
        <v>275</v>
      </c>
      <c r="B34" s="359"/>
      <c r="C34" s="152">
        <v>1</v>
      </c>
      <c r="D34" s="387">
        <v>6.16</v>
      </c>
      <c r="E34" s="388"/>
      <c r="F34" s="361">
        <f t="shared" si="3"/>
        <v>6.16</v>
      </c>
      <c r="G34" s="362"/>
      <c r="H34" s="150">
        <v>1</v>
      </c>
      <c r="I34" s="151">
        <f t="shared" si="2"/>
        <v>6.16</v>
      </c>
    </row>
    <row r="35" spans="1:9">
      <c r="A35" s="358" t="s">
        <v>276</v>
      </c>
      <c r="B35" s="359"/>
      <c r="C35" s="152">
        <v>1</v>
      </c>
      <c r="D35" s="387">
        <v>865.5</v>
      </c>
      <c r="E35" s="388"/>
      <c r="F35" s="361">
        <f t="shared" si="3"/>
        <v>865.5</v>
      </c>
      <c r="G35" s="362"/>
      <c r="H35" s="150">
        <v>60</v>
      </c>
      <c r="I35" s="151">
        <f t="shared" si="2"/>
        <v>14.43</v>
      </c>
    </row>
    <row r="36" spans="1:9">
      <c r="A36" s="374" t="s">
        <v>277</v>
      </c>
      <c r="B36" s="375"/>
      <c r="C36" s="152">
        <v>1</v>
      </c>
      <c r="D36" s="380">
        <v>238</v>
      </c>
      <c r="E36" s="381"/>
      <c r="F36" s="378">
        <f t="shared" si="3"/>
        <v>238</v>
      </c>
      <c r="G36" s="379"/>
      <c r="H36" s="150">
        <v>60</v>
      </c>
      <c r="I36" s="151">
        <f t="shared" si="2"/>
        <v>3.97</v>
      </c>
    </row>
    <row r="37" spans="1:9">
      <c r="A37" s="364" t="s">
        <v>129</v>
      </c>
      <c r="B37" s="365"/>
      <c r="C37" s="365"/>
      <c r="D37" s="365"/>
      <c r="E37" s="365"/>
      <c r="F37" s="365"/>
      <c r="G37" s="366"/>
      <c r="H37" s="367">
        <f>SUM(I28:I36)</f>
        <v>92.13</v>
      </c>
      <c r="I37" s="368"/>
    </row>
  </sheetData>
  <mergeCells count="101">
    <mergeCell ref="A37:G37"/>
    <mergeCell ref="H37:I37"/>
    <mergeCell ref="A35:B35"/>
    <mergeCell ref="D35:E35"/>
    <mergeCell ref="F35:G35"/>
    <mergeCell ref="A36:B36"/>
    <mergeCell ref="D36:E36"/>
    <mergeCell ref="F36:G36"/>
    <mergeCell ref="A32:B32"/>
    <mergeCell ref="D32:E32"/>
    <mergeCell ref="F32:G32"/>
    <mergeCell ref="A33:B33"/>
    <mergeCell ref="D33:E33"/>
    <mergeCell ref="F33:G33"/>
    <mergeCell ref="A34:B34"/>
    <mergeCell ref="D34:E34"/>
    <mergeCell ref="F34:G34"/>
    <mergeCell ref="A29:B29"/>
    <mergeCell ref="D29:E29"/>
    <mergeCell ref="F29:G29"/>
    <mergeCell ref="A30:B30"/>
    <mergeCell ref="D30:E30"/>
    <mergeCell ref="F30:G30"/>
    <mergeCell ref="A31:B31"/>
    <mergeCell ref="D31:E31"/>
    <mergeCell ref="F31:G31"/>
    <mergeCell ref="A24:G24"/>
    <mergeCell ref="H24:I24"/>
    <mergeCell ref="A26:I26"/>
    <mergeCell ref="A27:B27"/>
    <mergeCell ref="D27:E27"/>
    <mergeCell ref="F27:G27"/>
    <mergeCell ref="A28:B28"/>
    <mergeCell ref="D28:E28"/>
    <mergeCell ref="F28:G28"/>
    <mergeCell ref="A20:B20"/>
    <mergeCell ref="D20:E20"/>
    <mergeCell ref="F20:G20"/>
    <mergeCell ref="A21:B21"/>
    <mergeCell ref="D21:E21"/>
    <mergeCell ref="F21:G21"/>
    <mergeCell ref="A23:B23"/>
    <mergeCell ref="D23:E23"/>
    <mergeCell ref="F23:G23"/>
    <mergeCell ref="A22:B22"/>
    <mergeCell ref="D22:E22"/>
    <mergeCell ref="F22:G22"/>
    <mergeCell ref="A13:G13"/>
    <mergeCell ref="H13:I13"/>
    <mergeCell ref="A17:I17"/>
    <mergeCell ref="A18:B18"/>
    <mergeCell ref="D18:E18"/>
    <mergeCell ref="F18:G18"/>
    <mergeCell ref="A19:B19"/>
    <mergeCell ref="D19:E19"/>
    <mergeCell ref="F19:G19"/>
    <mergeCell ref="A10:B10"/>
    <mergeCell ref="D10:E10"/>
    <mergeCell ref="F10:G10"/>
    <mergeCell ref="H10:I10"/>
    <mergeCell ref="A11:B11"/>
    <mergeCell ref="D11:E11"/>
    <mergeCell ref="F11:G11"/>
    <mergeCell ref="H11:I11"/>
    <mergeCell ref="A12:B12"/>
    <mergeCell ref="D12:E12"/>
    <mergeCell ref="F12:G12"/>
    <mergeCell ref="H12:I12"/>
    <mergeCell ref="A7:B7"/>
    <mergeCell ref="D7:E7"/>
    <mergeCell ref="F7:G7"/>
    <mergeCell ref="H7:I7"/>
    <mergeCell ref="A8:B8"/>
    <mergeCell ref="D8:E8"/>
    <mergeCell ref="F8:G8"/>
    <mergeCell ref="H8:I8"/>
    <mergeCell ref="A9:B9"/>
    <mergeCell ref="D9:E9"/>
    <mergeCell ref="F9:G9"/>
    <mergeCell ref="H9:I9"/>
    <mergeCell ref="A4:B4"/>
    <mergeCell ref="D4:E4"/>
    <mergeCell ref="F4:G4"/>
    <mergeCell ref="H4:I4"/>
    <mergeCell ref="A5:B5"/>
    <mergeCell ref="D5:E5"/>
    <mergeCell ref="F5:G5"/>
    <mergeCell ref="H5:I5"/>
    <mergeCell ref="A6:B6"/>
    <mergeCell ref="D6:E6"/>
    <mergeCell ref="F6:G6"/>
    <mergeCell ref="H6:I6"/>
    <mergeCell ref="A1:I1"/>
    <mergeCell ref="A2:B2"/>
    <mergeCell ref="D2:E2"/>
    <mergeCell ref="F2:G2"/>
    <mergeCell ref="H2:I2"/>
    <mergeCell ref="A3:B3"/>
    <mergeCell ref="D3:E3"/>
    <mergeCell ref="F3:G3"/>
    <mergeCell ref="H3:I3"/>
  </mergeCells>
  <pageMargins left="0.51181102362204722" right="0.51181102362204722" top="1.1811023622047248" bottom="1.5748031496062991" header="0.31496062992125984" footer="0.31496062992125984"/>
  <pageSetup paperSize="9" scale="55" orientation="portrait" horizontalDpi="2147483648" verticalDpi="2147483648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8</vt:i4>
      </vt:variant>
      <vt:variant>
        <vt:lpstr>Intervalos Nomeados</vt:lpstr>
      </vt:variant>
      <vt:variant>
        <vt:i4>6</vt:i4>
      </vt:variant>
    </vt:vector>
  </HeadingPairs>
  <TitlesOfParts>
    <vt:vector size="14" baseType="lpstr">
      <vt:lpstr>Plan2</vt:lpstr>
      <vt:lpstr>Plan3</vt:lpstr>
      <vt:lpstr>resumo</vt:lpstr>
      <vt:lpstr>Vigilante diurno (ARM.)</vt:lpstr>
      <vt:lpstr>Vigilante noturno (ARM.) (2)</vt:lpstr>
      <vt:lpstr>Horista Diurno </vt:lpstr>
      <vt:lpstr>Horista Noturno </vt:lpstr>
      <vt:lpstr>Material e uniforme</vt:lpstr>
      <vt:lpstr>'Horista Diurno '!Area_de_impressao</vt:lpstr>
      <vt:lpstr>'Horista Noturno '!Area_de_impressao</vt:lpstr>
      <vt:lpstr>'Material e uniforme'!Area_de_impressao</vt:lpstr>
      <vt:lpstr>resumo!Area_de_impressao</vt:lpstr>
      <vt:lpstr>'Vigilante diurno (ARM.)'!Area_de_impressao</vt:lpstr>
      <vt:lpstr>'Vigilante noturno (ARM.) (2)'!Area_de_impressao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gabryel</dc:creator>
  <cp:lastModifiedBy>Jaqueline Azevedo De Lima</cp:lastModifiedBy>
  <cp:revision>1</cp:revision>
  <cp:lastPrinted>2025-07-28T13:11:33Z</cp:lastPrinted>
  <dcterms:created xsi:type="dcterms:W3CDTF">2014-04-11T01:53:38Z</dcterms:created>
  <dcterms:modified xsi:type="dcterms:W3CDTF">2026-06-11T12:38:58Z</dcterms:modified>
</cp:coreProperties>
</file>